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22 - SERVIÇOS DE CONSERVAÇÃO E LIMPEZA - DNRP/3 - PUBLICAÇÃO/ARQUIVOS PARA SUBIR/"/>
    </mc:Choice>
  </mc:AlternateContent>
  <xr:revisionPtr revIDLastSave="1" documentId="8_{C378F073-4D3D-4680-BCF8-99F86D054DA2}" xr6:coauthVersionLast="47" xr6:coauthVersionMax="47" xr10:uidLastSave="{30FDA7E6-8B62-4C07-9FF9-FA71104DF004}"/>
  <bookViews>
    <workbookView xWindow="28680" yWindow="-120" windowWidth="29040" windowHeight="15720" firstSheet="2" activeTab="5" xr2:uid="{E8E52970-DB7D-44B0-A491-D77F97909A84}"/>
  </bookViews>
  <sheets>
    <sheet name="RESUMO" sheetId="1" r:id="rId1"/>
    <sheet name="CUSTOS DE MÃO DE OBRA" sheetId="2" r:id="rId2"/>
    <sheet name="QUANTIDADE DE FUNCIONÁRIOS" sheetId="5" r:id="rId3"/>
    <sheet name="UNIFORMES" sheetId="6" r:id="rId4"/>
    <sheet name="MATERIAIS DE CONSUMO" sheetId="3" r:id="rId5"/>
    <sheet name="UTENSÍLIOS-EQUIPAMENTOS" sheetId="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5" i="5"/>
  <c r="K21" i="3"/>
  <c r="K8" i="3"/>
  <c r="K4" i="3"/>
  <c r="I9" i="3"/>
  <c r="I8" i="3"/>
  <c r="I6" i="3"/>
  <c r="I4" i="3"/>
  <c r="G35" i="5"/>
  <c r="E14" i="1" l="1"/>
  <c r="D14" i="1" l="1"/>
  <c r="F14" i="1" s="1"/>
  <c r="D9" i="1" l="1"/>
  <c r="H24" i="1"/>
  <c r="G47" i="5"/>
  <c r="E47" i="5"/>
  <c r="H46" i="5" s="1"/>
  <c r="G10" i="5"/>
  <c r="H10" i="5" s="1"/>
  <c r="H7" i="6" l="1" a="1"/>
  <c r="G7" i="6" s="1"/>
  <c r="H8" i="6" a="1"/>
  <c r="G8" i="6" s="1"/>
  <c r="H9" i="6" a="1"/>
  <c r="G9" i="6" s="1"/>
  <c r="H10" i="6" a="1"/>
  <c r="G10" i="6" s="1"/>
  <c r="H11" i="6" a="1"/>
  <c r="G11" i="6" s="1"/>
  <c r="H12" i="6" a="1"/>
  <c r="G12" i="6" s="1"/>
  <c r="H13" i="6" a="1"/>
  <c r="G13" i="6" s="1"/>
  <c r="H14" i="6" a="1"/>
  <c r="G14" i="6" s="1"/>
  <c r="H15" i="6" a="1"/>
  <c r="G15" i="6" s="1"/>
  <c r="H16" i="6" a="1"/>
  <c r="G16" i="6" s="1"/>
  <c r="H17" i="6" a="1"/>
  <c r="G17" i="6" s="1"/>
  <c r="E9" i="1" l="1"/>
  <c r="E11" i="1"/>
  <c r="E12" i="1"/>
  <c r="H24" i="3" l="1"/>
  <c r="G9" i="5"/>
  <c r="G9" i="4"/>
  <c r="J8" i="3"/>
  <c r="J11" i="3"/>
  <c r="J21" i="3"/>
  <c r="J22" i="3"/>
  <c r="J23" i="3"/>
  <c r="I5" i="3"/>
  <c r="J5" i="3" s="1"/>
  <c r="J6" i="3"/>
  <c r="I7" i="3"/>
  <c r="J7" i="3" s="1"/>
  <c r="I10" i="3"/>
  <c r="J10" i="3" s="1"/>
  <c r="I11" i="3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I22" i="3"/>
  <c r="I23" i="3"/>
  <c r="I24" i="3"/>
  <c r="J24" i="3" s="1"/>
  <c r="I25" i="3"/>
  <c r="J25" i="3" s="1"/>
  <c r="I26" i="3"/>
  <c r="J26" i="3" s="1"/>
  <c r="J4" i="3"/>
  <c r="G10" i="4"/>
  <c r="G41" i="5"/>
  <c r="H9" i="5" l="1"/>
  <c r="I8" i="4"/>
  <c r="G5" i="4" l="1"/>
  <c r="G6" i="4"/>
  <c r="G7" i="4"/>
  <c r="G8" i="4"/>
  <c r="G12" i="4"/>
  <c r="G15" i="4"/>
  <c r="G16" i="4"/>
  <c r="G17" i="4"/>
  <c r="G18" i="4"/>
  <c r="G19" i="4"/>
  <c r="G20" i="4"/>
  <c r="G4" i="4"/>
  <c r="J64" i="2" l="1"/>
  <c r="I64" i="2"/>
  <c r="H64" i="2"/>
  <c r="H63" i="2"/>
  <c r="H6" i="6" l="1" a="1"/>
  <c r="H5" i="6" a="1"/>
  <c r="H5" i="3"/>
  <c r="K5" i="3"/>
  <c r="L5" i="3" s="1"/>
  <c r="K6" i="3"/>
  <c r="L6" i="3" s="1"/>
  <c r="K7" i="3"/>
  <c r="L7" i="3" s="1"/>
  <c r="L8" i="3"/>
  <c r="K10" i="3"/>
  <c r="L10" i="3" s="1"/>
  <c r="K11" i="3"/>
  <c r="L11" i="3" s="1"/>
  <c r="K12" i="3"/>
  <c r="L12" i="3" s="1"/>
  <c r="K13" i="3"/>
  <c r="L13" i="3" s="1"/>
  <c r="K14" i="3"/>
  <c r="L14" i="3" s="1"/>
  <c r="K15" i="3"/>
  <c r="L15" i="3" s="1"/>
  <c r="K16" i="3"/>
  <c r="L16" i="3" s="1"/>
  <c r="K17" i="3"/>
  <c r="L17" i="3" s="1"/>
  <c r="K18" i="3"/>
  <c r="L18" i="3" s="1"/>
  <c r="K19" i="3"/>
  <c r="L19" i="3" s="1"/>
  <c r="K20" i="3"/>
  <c r="L20" i="3" s="1"/>
  <c r="L21" i="3"/>
  <c r="K22" i="3"/>
  <c r="L22" i="3" s="1"/>
  <c r="K23" i="3"/>
  <c r="L23" i="3" s="1"/>
  <c r="K24" i="3"/>
  <c r="L24" i="3" s="1"/>
  <c r="K25" i="3"/>
  <c r="L25" i="3" s="1"/>
  <c r="K26" i="3"/>
  <c r="L26" i="3" s="1"/>
  <c r="L4" i="3"/>
  <c r="H4" i="3"/>
  <c r="I18" i="4"/>
  <c r="E18" i="4" s="1"/>
  <c r="I19" i="4"/>
  <c r="E19" i="4" s="1"/>
  <c r="I20" i="4"/>
  <c r="E20" i="4" s="1"/>
  <c r="I15" i="4"/>
  <c r="E15" i="4" s="1"/>
  <c r="I16" i="4"/>
  <c r="E16" i="4" s="1"/>
  <c r="I17" i="4"/>
  <c r="E17" i="4" s="1"/>
  <c r="G5" i="6" l="1"/>
  <c r="H18" i="6"/>
  <c r="G6" i="6"/>
  <c r="H6" i="3"/>
  <c r="H7" i="3"/>
  <c r="H8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5" i="3"/>
  <c r="H26" i="3"/>
  <c r="E41" i="5"/>
  <c r="H40" i="5" s="1"/>
  <c r="G18" i="6" l="1"/>
  <c r="H106" i="2" s="1"/>
  <c r="J63" i="2"/>
  <c r="I63" i="2"/>
  <c r="J31" i="2" l="1"/>
  <c r="J33" i="2" s="1"/>
  <c r="J69" i="2" l="1"/>
  <c r="J76" i="2" s="1"/>
  <c r="J126" i="2"/>
  <c r="J57" i="2"/>
  <c r="J56" i="2"/>
  <c r="J55" i="2"/>
  <c r="J54" i="2"/>
  <c r="J53" i="2"/>
  <c r="J52" i="2"/>
  <c r="J51" i="2"/>
  <c r="J50" i="2"/>
  <c r="J58" i="2" l="1"/>
  <c r="J75" i="2" s="1"/>
  <c r="D13" i="1" l="1"/>
  <c r="F13" i="1" s="1"/>
  <c r="D12" i="1"/>
  <c r="D10" i="1"/>
  <c r="E35" i="5"/>
  <c r="H34" i="5" s="1"/>
  <c r="F29" i="5"/>
  <c r="F23" i="5"/>
  <c r="F17" i="5"/>
  <c r="H69" i="2" l="1"/>
  <c r="H76" i="2" s="1"/>
  <c r="G7" i="5"/>
  <c r="H7" i="5" s="1"/>
  <c r="J84" i="2" l="1"/>
  <c r="J85" i="2"/>
  <c r="J41" i="2"/>
  <c r="F9" i="1" l="1"/>
  <c r="H33" i="2"/>
  <c r="H41" i="2" s="1"/>
  <c r="J95" i="2"/>
  <c r="J96" i="2" l="1"/>
  <c r="J97" i="2"/>
  <c r="J94" i="2"/>
  <c r="J82" i="2"/>
  <c r="H82" i="2"/>
  <c r="H50" i="2"/>
  <c r="H97" i="2"/>
  <c r="H95" i="2"/>
  <c r="H94" i="2"/>
  <c r="H96" i="2"/>
  <c r="J83" i="2" l="1"/>
  <c r="H84" i="2"/>
  <c r="H57" i="2"/>
  <c r="J42" i="2" l="1"/>
  <c r="G99" i="2"/>
  <c r="J93" i="2"/>
  <c r="J99" i="2" s="1"/>
  <c r="J87" i="2" l="1"/>
  <c r="I33" i="2"/>
  <c r="I126" i="2" s="1"/>
  <c r="H93" i="2"/>
  <c r="H99" i="2" s="1"/>
  <c r="G58" i="2"/>
  <c r="G121" i="2"/>
  <c r="H126" i="2"/>
  <c r="G43" i="2" l="1"/>
  <c r="G44" i="2" s="1"/>
  <c r="H40" i="2"/>
  <c r="J40" i="2"/>
  <c r="J43" i="2" s="1"/>
  <c r="I97" i="2"/>
  <c r="I41" i="2"/>
  <c r="I95" i="2"/>
  <c r="I94" i="2"/>
  <c r="I96" i="2"/>
  <c r="I93" i="2"/>
  <c r="I84" i="2"/>
  <c r="H85" i="2"/>
  <c r="H83" i="2"/>
  <c r="H87" i="2"/>
  <c r="I85" i="2"/>
  <c r="I82" i="2"/>
  <c r="I83" i="2"/>
  <c r="I87" i="2"/>
  <c r="H51" i="2"/>
  <c r="H52" i="2"/>
  <c r="H53" i="2"/>
  <c r="H54" i="2"/>
  <c r="H55" i="2"/>
  <c r="H56" i="2"/>
  <c r="I69" i="2"/>
  <c r="I76" i="2" s="1"/>
  <c r="I51" i="2"/>
  <c r="I52" i="2"/>
  <c r="I53" i="2"/>
  <c r="I54" i="2"/>
  <c r="I55" i="2"/>
  <c r="I56" i="2"/>
  <c r="I57" i="2"/>
  <c r="I50" i="2"/>
  <c r="I40" i="2"/>
  <c r="I42" i="2"/>
  <c r="H42" i="2"/>
  <c r="F11" i="1"/>
  <c r="H44" i="2" l="1"/>
  <c r="G88" i="2"/>
  <c r="I86" i="2"/>
  <c r="I88" i="2" s="1"/>
  <c r="I128" i="2" s="1"/>
  <c r="J86" i="2"/>
  <c r="J88" i="2" s="1"/>
  <c r="J128" i="2" s="1"/>
  <c r="G45" i="2"/>
  <c r="H86" i="2"/>
  <c r="H88" i="2" s="1"/>
  <c r="H128" i="2" s="1"/>
  <c r="G101" i="2"/>
  <c r="J100" i="2"/>
  <c r="J101" i="2" s="1"/>
  <c r="J129" i="2" s="1"/>
  <c r="I44" i="2"/>
  <c r="J44" i="2"/>
  <c r="J45" i="2" s="1"/>
  <c r="J74" i="2" s="1"/>
  <c r="J77" i="2" s="1"/>
  <c r="J127" i="2" s="1"/>
  <c r="I99" i="2"/>
  <c r="H58" i="2"/>
  <c r="H75" i="2" s="1"/>
  <c r="I58" i="2"/>
  <c r="I75" i="2" s="1"/>
  <c r="I100" i="2"/>
  <c r="H100" i="2"/>
  <c r="H101" i="2" s="1"/>
  <c r="H129" i="2" s="1"/>
  <c r="H43" i="2"/>
  <c r="I43" i="2"/>
  <c r="H45" i="2" l="1"/>
  <c r="I45" i="2"/>
  <c r="I74" i="2" s="1"/>
  <c r="I77" i="2" s="1"/>
  <c r="I127" i="2" s="1"/>
  <c r="I101" i="2"/>
  <c r="I129" i="2" s="1"/>
  <c r="H74" i="2" l="1"/>
  <c r="H77" i="2" s="1"/>
  <c r="H127" i="2" s="1"/>
  <c r="G8" i="5"/>
  <c r="H8" i="5" s="1"/>
  <c r="G6" i="5"/>
  <c r="H6" i="5" l="1"/>
  <c r="H5" i="5"/>
  <c r="H11" i="5" l="1"/>
  <c r="F12" i="1"/>
  <c r="F10" i="1"/>
  <c r="I4" i="4" l="1"/>
  <c r="E4" i="4" l="1"/>
  <c r="I5" i="4"/>
  <c r="E5" i="4" l="1"/>
  <c r="I6" i="4"/>
  <c r="F22" i="4" s="1"/>
  <c r="E6" i="4"/>
  <c r="I7" i="4"/>
  <c r="E7" i="4" s="1"/>
  <c r="E8" i="4"/>
  <c r="I9" i="4"/>
  <c r="E9" i="4" s="1"/>
  <c r="I10" i="4"/>
  <c r="I12" i="4"/>
  <c r="E12" i="4" s="1"/>
  <c r="I14" i="4"/>
  <c r="E14" i="4" s="1"/>
  <c r="G14" i="4"/>
  <c r="G13" i="4"/>
  <c r="I13" i="4"/>
  <c r="E13" i="4" s="1"/>
  <c r="G11" i="4"/>
  <c r="I11" i="4"/>
  <c r="E11" i="4" s="1"/>
  <c r="G21" i="4"/>
  <c r="I21" i="4"/>
  <c r="E21" i="4" s="1"/>
  <c r="E10" i="4" l="1"/>
  <c r="E22" i="4" s="1"/>
  <c r="I106" i="2" l="1"/>
  <c r="J106" i="2" l="1"/>
  <c r="J9" i="3"/>
  <c r="I27" i="3" s="1"/>
  <c r="K9" i="3"/>
  <c r="L9" i="3"/>
  <c r="K27" i="3" s="1"/>
  <c r="H9" i="3"/>
  <c r="G27" i="3" s="1"/>
  <c r="I108" i="2" l="1"/>
  <c r="H107" i="2"/>
  <c r="J108" i="2"/>
  <c r="H108" i="2"/>
  <c r="J107" i="2"/>
  <c r="I107" i="2"/>
  <c r="J110" i="2" l="1"/>
  <c r="J130" i="2" s="1"/>
  <c r="I110" i="2"/>
  <c r="I130" i="2" s="1"/>
  <c r="H110" i="2"/>
  <c r="H130" i="2" s="1"/>
  <c r="H131" i="2" s="1"/>
  <c r="I131" i="2" l="1"/>
  <c r="I115" i="2" s="1"/>
  <c r="I116" i="2" s="1"/>
  <c r="I118" i="2" s="1"/>
  <c r="J131" i="2"/>
  <c r="H115" i="2"/>
  <c r="J115" i="2" l="1"/>
  <c r="J116" i="2" s="1"/>
  <c r="J120" i="2" s="1"/>
  <c r="I119" i="2"/>
  <c r="I120" i="2"/>
  <c r="H116" i="2"/>
  <c r="J119" i="2" l="1"/>
  <c r="J118" i="2"/>
  <c r="I121" i="2"/>
  <c r="I132" i="2" s="1"/>
  <c r="I133" i="2" s="1"/>
  <c r="D34" i="5" s="1"/>
  <c r="I34" i="5" s="1"/>
  <c r="I36" i="5" s="1"/>
  <c r="H118" i="2"/>
  <c r="H120" i="2"/>
  <c r="H119" i="2"/>
  <c r="J121" i="2" l="1"/>
  <c r="J132" i="2" s="1"/>
  <c r="J133" i="2" s="1"/>
  <c r="H121" i="2"/>
  <c r="H132" i="2" s="1"/>
  <c r="H133" i="2" s="1"/>
  <c r="G24" i="1" s="1"/>
  <c r="D46" i="5" l="1"/>
  <c r="I46" i="5" s="1"/>
  <c r="I48" i="5" s="1"/>
  <c r="G14" i="1" s="1"/>
  <c r="H14" i="1" s="1"/>
  <c r="I14" i="1" s="1"/>
  <c r="G20" i="1"/>
  <c r="I20" i="1" s="1"/>
  <c r="D40" i="5"/>
  <c r="I40" i="5" s="1"/>
  <c r="I42" i="5" s="1"/>
  <c r="G13" i="1" s="1"/>
  <c r="H13" i="1" s="1"/>
  <c r="I13" i="1" s="1"/>
  <c r="I24" i="1"/>
  <c r="G12" i="1"/>
  <c r="E22" i="5"/>
  <c r="E16" i="5"/>
  <c r="G16" i="5" s="1"/>
  <c r="G18" i="5" s="1"/>
  <c r="G9" i="1" s="1"/>
  <c r="H9" i="1" s="1"/>
  <c r="I9" i="1" s="1"/>
  <c r="E28" i="5"/>
  <c r="G28" i="5" s="1"/>
  <c r="G30" i="5" s="1"/>
  <c r="H12" i="1" l="1"/>
  <c r="I12" i="1" s="1"/>
  <c r="G11" i="1"/>
  <c r="H11" i="1" s="1"/>
  <c r="G22" i="5"/>
  <c r="G24" i="5" s="1"/>
  <c r="G10" i="1" l="1"/>
  <c r="H10" i="1" s="1"/>
  <c r="H15" i="1" s="1"/>
  <c r="H26" i="1" s="1"/>
  <c r="I11" i="1"/>
  <c r="I10" i="1" l="1"/>
  <c r="I15" i="1" s="1"/>
  <c r="H2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<sst xmlns="http://schemas.openxmlformats.org/spreadsheetml/2006/main" count="520" uniqueCount="264">
  <si>
    <t>ANEXO IV</t>
  </si>
  <si>
    <t>PLANILHA ESTIMATIVA DE CUSTOS E FORMAÇÃO DE PREÇOS</t>
  </si>
  <si>
    <t>Serviços terceirizados contínuos de conservação, higiene e limpeza, com dedicação exclusiva de mão de obra, e com fornecimento de material, a serem prestados nas instalações da Dependência da NAV Brasil em Ribeirão Preto/SP (DNRP), pelo período de 30 (trinta) meses</t>
  </si>
  <si>
    <t>SEGUNDA A SÁBADO - 44 HORAS</t>
  </si>
  <si>
    <t>TIPO DE ÁREA</t>
  </si>
  <si>
    <t>PRODUTIVIDADE</t>
  </si>
  <si>
    <t>DIMENSIONAMENTO DAS ÁREAS (M²)</t>
  </si>
  <si>
    <t>PRODUTIVIDADE POR EMPREGADO</t>
  </si>
  <si>
    <t>VALOR DO M²</t>
  </si>
  <si>
    <t>VALOR</t>
  </si>
  <si>
    <t>VALOR TOTAL
(30 MESES)</t>
  </si>
  <si>
    <t>ÁREA INTERNA</t>
  </si>
  <si>
    <t>BANHEIROS</t>
  </si>
  <si>
    <t>ÁREA EXTERNA</t>
  </si>
  <si>
    <t>ESQUADRIAS EXTERNAS 
(Face interna e face externa sem exposição a situação de risco)</t>
  </si>
  <si>
    <t>ESQUADRIAS EXTERNAS 
(face externa com exposição a situação de risco)</t>
  </si>
  <si>
    <t>FACHADA ENVIDRAÇADA</t>
  </si>
  <si>
    <t>TOTAL</t>
  </si>
  <si>
    <t>DESCRIÇÃO</t>
  </si>
  <si>
    <t>QUANTIDADE ANUAL</t>
  </si>
  <si>
    <t>VALOR UNITÁRIO</t>
  </si>
  <si>
    <t>QUANTIDADE TOTAL</t>
  </si>
  <si>
    <t>Prestação de serviços eventuais executados por diária</t>
  </si>
  <si>
    <t>VALOR MENSAL 
(44 horas)</t>
  </si>
  <si>
    <t>VALOR GLOBAL
(44 horas + serviços eventuais (serventes))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</si>
  <si>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</si>
  <si>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</si>
  <si>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</si>
  <si>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SERVIÇOS DE CONSERVAÇÃO, HIGIENE E LIMPEZA</t>
  </si>
  <si>
    <t>DISCRIMINAÇÃO DOS SERVIÇOS (DADOS REFERENTE À CONTRATAÇÃO)</t>
  </si>
  <si>
    <t>Data de apresentação da proposta (dia/mês/ano)</t>
  </si>
  <si>
    <t>Município/UF:</t>
  </si>
  <si>
    <t>Ribeirão Preto - SP</t>
  </si>
  <si>
    <t>Ano, Acordo, Convenção ou Sentença Normativa em Dissídio Coletivo:</t>
  </si>
  <si>
    <t>Nº de meses de execução contratual:</t>
  </si>
  <si>
    <t>30 meses</t>
  </si>
  <si>
    <t>Tipo de Serviço:</t>
  </si>
  <si>
    <t>Limpeza</t>
  </si>
  <si>
    <t>Unidade de Medida:</t>
  </si>
  <si>
    <t>M²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</si>
  <si>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</si>
  <si>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</si>
  <si>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</si>
  <si>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5143-20</t>
  </si>
  <si>
    <t>5143-05</t>
  </si>
  <si>
    <t>Salário Normativo da categoria profissional:</t>
  </si>
  <si>
    <t>Categoria profissional (vinculada à execução contratual):</t>
  </si>
  <si>
    <t>Servente de limpeza
44 horas</t>
  </si>
  <si>
    <t>Limpador de vidros sem periculosidade</t>
  </si>
  <si>
    <t>Limpador de vidros com periculosidade</t>
  </si>
  <si>
    <t>Data base da categoria (dia/mês/ano):</t>
  </si>
  <si>
    <t>Módulo 1 - Composição da Remuneração</t>
  </si>
  <si>
    <t>Profissional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</si>
  <si>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</si>
  <si>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</si>
  <si>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</si>
  <si>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</si>
  <si>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</si>
  <si>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</si>
  <si>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</si>
  <si>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</si>
  <si>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</si>
  <si>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</si>
  <si>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</si>
  <si>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</si>
  <si>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</si>
  <si>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</si>
  <si>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</si>
  <si>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</si>
  <si>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C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</si>
  <si>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</si>
  <si>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</si>
  <si>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</si>
  <si>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</si>
  <si>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</si>
  <si>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</si>
  <si>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</si>
  <si>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</si>
  <si>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</si>
  <si>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</si>
  <si>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</si>
  <si>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</si>
  <si>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</si>
  <si>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</si>
  <si>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</si>
  <si>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</si>
  <si>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</si>
  <si>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</si>
  <si>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</si>
  <si>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</si>
  <si>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</si>
  <si>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</si>
  <si>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Valor unitário</t>
  </si>
  <si>
    <t>Qtd de dias</t>
  </si>
  <si>
    <t>Desconto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</si>
  <si>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</si>
  <si>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</si>
  <si>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</si>
  <si>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</si>
  <si>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</si>
  <si>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</si>
  <si>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</si>
  <si>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</si>
  <si>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</si>
  <si>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</si>
  <si>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</si>
  <si>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</si>
  <si>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</si>
  <si>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</si>
  <si>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</si>
  <si>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</si>
  <si>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Licença maternidade</t>
  </si>
  <si>
    <t>Módulo 5 - Insumos Diversos</t>
  </si>
  <si>
    <t>Insumos Diversos</t>
  </si>
  <si>
    <t>Uniformes</t>
  </si>
  <si>
    <t>Materiais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</si>
  <si>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</si>
  <si>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</si>
  <si>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</si>
  <si>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</si>
  <si>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</si>
  <si>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</si>
  <si>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</si>
  <si>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</si>
  <si>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Tributos Municipais –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</si>
  <si>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</si>
  <si>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</si>
  <si>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</si>
  <si>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</si>
  <si>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</si>
  <si>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QUANTIDADE DE MÃO DE OBRA (FORÇA DE TRABALHO EQUIVALENTE)</t>
  </si>
  <si>
    <t>MÃO DE OBRA</t>
  </si>
  <si>
    <t>TOTAL DE FUNCIONÁRIOS</t>
  </si>
  <si>
    <t>PREÇO 
HOMEM-MÊS</t>
  </si>
  <si>
    <t>R$/M²</t>
  </si>
  <si>
    <t>SERVENTE</t>
  </si>
  <si>
    <r>
      <t>____</t>
    </r>
    <r>
      <rPr>
        <u/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____</t>
    </r>
  </si>
  <si>
    <t>VALOR TOTAL</t>
  </si>
  <si>
    <t>PRODUTIVIDADE BANHEIROS</t>
  </si>
  <si>
    <t>PRODUTIVIDADE ÁREA EXTERNA</t>
  </si>
  <si>
    <t>____1____</t>
  </si>
  <si>
    <t>PRODUTIVIDADE ESQUADRIAS EXTERNAS 
(Face interna e face externa sem exposição a situação de risco)</t>
  </si>
  <si>
    <t>PREÇO HOMEM-MÊS</t>
  </si>
  <si>
    <t>JORNADA DE TRABALHO MÊS
(HORAS)</t>
  </si>
  <si>
    <t>Ki</t>
  </si>
  <si>
    <t>LIMPADOR DE VIDRO
 (SEM RISCO)</t>
  </si>
  <si>
    <t>ESQUADRIAS EXTERNAS 
(Face externa com exposição a situação de risco)</t>
  </si>
  <si>
    <t>LIMPADOR DE VIDRO
 (COM RISCO)</t>
  </si>
  <si>
    <r>
      <t>____</t>
    </r>
    <r>
      <rPr>
        <u/>
        <sz val="11"/>
        <color theme="1"/>
        <rFont val="Times New Roman"/>
        <family val="1"/>
      </rPr>
      <t>1___</t>
    </r>
    <r>
      <rPr>
        <sz val="11"/>
        <color theme="1"/>
        <rFont val="Times New Roman"/>
        <family val="1"/>
      </rPr>
      <t>_</t>
    </r>
  </si>
  <si>
    <t xml:space="preserve">FACHADA ENVIDRAÇADA
</t>
  </si>
  <si>
    <t>UNIFORMES</t>
  </si>
  <si>
    <t>Servente de limpeza &amp; Limpador de vidro</t>
  </si>
  <si>
    <t>Item</t>
  </si>
  <si>
    <t>Descrição</t>
  </si>
  <si>
    <t xml:space="preserve">Quantidade </t>
  </si>
  <si>
    <t>Periodicidade</t>
  </si>
  <si>
    <t>Valor Mensal</t>
  </si>
  <si>
    <t>Valor Global (30 meses)</t>
  </si>
  <si>
    <t>Camisa manga curta em algodão, com nome da empresa impresso.</t>
  </si>
  <si>
    <t>Semestral</t>
  </si>
  <si>
    <t>Camisa manga cumprida em algodão, com nome da empresa impresso.</t>
  </si>
  <si>
    <t>Calça comprida, com elástico na cintura ou cordão, confeccionado em algodão.</t>
  </si>
  <si>
    <t>Tênis de segurança de couro/vaqueta relax, com biqueira de aço, cadarço, solado PU.</t>
  </si>
  <si>
    <t>Bota, fabricado em P.V.C, na cor preta, cano médio, forrada em algodão/poliéster.</t>
  </si>
  <si>
    <t>Meia cano longo, cor branca (PAR)</t>
  </si>
  <si>
    <t>Crachá em P.V.C, com cordão, com foto atual do funcionário, incluindo os seguintes dados, no mínimo: número de telefone da empresa, tipo sanguíneo e alergias do funcionário.</t>
  </si>
  <si>
    <t>Boné</t>
  </si>
  <si>
    <t xml:space="preserve">Luva de Borracha (cano longo) </t>
  </si>
  <si>
    <t xml:space="preserve">Protetor Auricular tipo plug  </t>
  </si>
  <si>
    <t>Óculos de Proteção fumê ou incolor</t>
  </si>
  <si>
    <t>Anual</t>
  </si>
  <si>
    <t>Máscara descartável para poeiras/fumos/névoas</t>
  </si>
  <si>
    <t>Mensal</t>
  </si>
  <si>
    <t>Protetor solar</t>
  </si>
  <si>
    <t>Bimestral</t>
  </si>
  <si>
    <t>MATERIAIS DE CONSUMO</t>
  </si>
  <si>
    <t>Unidade</t>
  </si>
  <si>
    <t>Medida</t>
  </si>
  <si>
    <t>Valor Unitário</t>
  </si>
  <si>
    <t>Quantidade estimada mensal</t>
  </si>
  <si>
    <t>Total mensal</t>
  </si>
  <si>
    <t>Quantidade estimada anual</t>
  </si>
  <si>
    <t>Total anual</t>
  </si>
  <si>
    <t>Quantidade para 30 meses</t>
  </si>
  <si>
    <t>Valor Total</t>
  </si>
  <si>
    <t>Água sanitária (cloro)</t>
  </si>
  <si>
    <t>Galão</t>
  </si>
  <si>
    <t>5 L</t>
  </si>
  <si>
    <t>Álcool Líquido 70º</t>
  </si>
  <si>
    <t>Litro</t>
  </si>
  <si>
    <t>1 L</t>
  </si>
  <si>
    <t>Desinfetante Aromatizado Concentrado</t>
  </si>
  <si>
    <t>Frasco</t>
  </si>
  <si>
    <t>Desodorizador de Ambiente</t>
  </si>
  <si>
    <t>Spray</t>
  </si>
  <si>
    <t>400 ml</t>
  </si>
  <si>
    <t>Desodorizador de vaso sanitário ação bacteriostática em gel adesivo</t>
  </si>
  <si>
    <t>38 g</t>
  </si>
  <si>
    <t>Detergente líquido para louça</t>
  </si>
  <si>
    <t>Esponja dupla face</t>
  </si>
  <si>
    <t>Pacote</t>
  </si>
  <si>
    <t>10 peças</t>
  </si>
  <si>
    <t>Flanela com bainha 100% algodão</t>
  </si>
  <si>
    <t>40 x 60 cm</t>
  </si>
  <si>
    <t>Desengordurante (saponáceo cremoso)</t>
  </si>
  <si>
    <t>250 ml</t>
  </si>
  <si>
    <t>Limpador instantâneo líquido multiuso</t>
  </si>
  <si>
    <t xml:space="preserve">Galão </t>
  </si>
  <si>
    <t xml:space="preserve">5 l </t>
  </si>
  <si>
    <t>Líquido limpa vidros</t>
  </si>
  <si>
    <t>500 ml</t>
  </si>
  <si>
    <t>Tela desorizadora para micitório</t>
  </si>
  <si>
    <t>Pano de chão</t>
  </si>
  <si>
    <t>60 x 40</t>
  </si>
  <si>
    <t>Papel higiênico folha dupla rolo na cor branca,  largura 10 cm folha dupla de 300 m</t>
  </si>
  <si>
    <t>8 und</t>
  </si>
  <si>
    <t>Papel toalha interfolha, 2 dobras, branco, formato 22,5 cm x 20,5 cm.</t>
  </si>
  <si>
    <t>1000 folhas</t>
  </si>
  <si>
    <t>Pano tipo perffex multiuso com 600 panos 30x300 m</t>
  </si>
  <si>
    <t>Bobina</t>
  </si>
  <si>
    <t>Rolo</t>
  </si>
  <si>
    <t>Desentupidor líquido (tipo diabo verde)</t>
  </si>
  <si>
    <t>Litros</t>
  </si>
  <si>
    <t>Sabão em pó</t>
  </si>
  <si>
    <t>Caixa</t>
  </si>
  <si>
    <t>1 KG</t>
  </si>
  <si>
    <t>Sabonete Antisséptico</t>
  </si>
  <si>
    <t>Saco p/ lixo inodoro 30 L – cor preta</t>
  </si>
  <si>
    <t>Fardo</t>
  </si>
  <si>
    <t>100 peças</t>
  </si>
  <si>
    <t>Saco p/ lixo inodoro 60 L – cor preta</t>
  </si>
  <si>
    <t>Saco p/ lixo inodoro 100 L – cor preta</t>
  </si>
  <si>
    <t>Sabão em barra</t>
  </si>
  <si>
    <t>200 g</t>
  </si>
  <si>
    <t>UTENSÍLIOS/EQUIPAMENTOS</t>
  </si>
  <si>
    <t>Custo Mensal</t>
  </si>
  <si>
    <t>Quantidade estimada 30 meses</t>
  </si>
  <si>
    <t>Balde em material plástico, alta resistência a impacto, paredes e fundo reforçados, reforço no encaixe da alça, capacidade 12 litros. Cor preta.</t>
  </si>
  <si>
    <t xml:space="preserve">Desentupidor de pia, feito em polipropileno e borracha. </t>
  </si>
  <si>
    <t>Desentupidor de vaso sanitário, borracha tipo bola, com cabo de madeira plastificado longo</t>
  </si>
  <si>
    <t>Pá coletora de lixo, de plástico, com cabo de 80 cm</t>
  </si>
  <si>
    <t>Escova de nylon</t>
  </si>
  <si>
    <t>Escova sanitária</t>
  </si>
  <si>
    <t xml:space="preserve">Rodo de plástico com perfil duplo, 40 cm de largura, com cabo </t>
  </si>
  <si>
    <t>Fibra limpeza uso geral com cabo longo.</t>
  </si>
  <si>
    <t>Kit limpa-vidros com rodo 4 em 1 e cabo em alumínio de 1,50m mais 01 cabo prolongador de 1,5m mais raspador com bolsa organizadora. (tipo Unger ou similar).</t>
  </si>
  <si>
    <t>Vassoura de pelo, com 40 cm de largura e cabo.</t>
  </si>
  <si>
    <t>Mangueira de jardim, com diâmetro interno de ½ polegada, espessura da parede de 2 mm e comprimento de 100 metros.</t>
  </si>
  <si>
    <t>MOP 3 em 1 (limpeza pesada, úmido e tira pó) - conjunto completo.</t>
  </si>
  <si>
    <t>Refil abrasivo para MOP.</t>
  </si>
  <si>
    <t>Refil microfibra para MOP.</t>
  </si>
  <si>
    <t>Refil tira pó para MOP.</t>
  </si>
  <si>
    <t>Escada de abrir em V, em alumínio, com entre 6 e 8 degraus, pés antiderrapantes e sapatas de borracha.</t>
  </si>
  <si>
    <t>Placa de identificação "Piso Molhado", na cor amarela.</t>
  </si>
  <si>
    <t>Borrifador plástico 500 ml</t>
  </si>
  <si>
    <t>FREQUÊNCIA NO MÊS
(HORAS) - SEMANAL</t>
  </si>
  <si>
    <t>SERVIÇOS EVENTUAIS - SERVENTE DE LIMPEZA</t>
  </si>
  <si>
    <t>SERVIÇOS EVENTUAIS - LIMPADOR DE VIDROS</t>
  </si>
  <si>
    <t xml:space="preserve">Auxílio Alimentação/Cesta Básica </t>
  </si>
  <si>
    <t>Benefício Alimentar</t>
  </si>
  <si>
    <t xml:space="preserve">Benefício Social Familiar </t>
  </si>
  <si>
    <t>Auxílio Saúde/Sistema de Proteção Social da Categoria</t>
  </si>
  <si>
    <t xml:space="preserve">Transporte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</si>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</sst>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"/>
    <numFmt numFmtId="165" formatCode="&quot;R$&quot;\ #,##0.00"/>
    <numFmt numFmtId="166" formatCode="0.000"/>
    <numFmt numFmtId="167" formatCode="&quot;R$&quot;\ #,##0.00000"/>
    <numFmt numFmtId="168" formatCode="yyyy\-mm\-dd;@"/>
    <numFmt numFmtId="169" formatCode="&quot;$&quot;#,##0.00"/>
    <numFmt numFmtId="170" formatCode="_-* #,##0.0000000_-;\-* #,##0.0000000_-;_-* &quot;-&quot;??_-;_-@_-"/>
    <numFmt numFmtId="171" formatCode="0.00000000"/>
    <numFmt numFmtId="172" formatCode="[$R$-416]\ #,##0.00"/>
    <numFmt numFmtId="173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u/>
      <sz val="11"/>
      <color theme="1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b/>
      <sz val="10"/>
      <color rgb="FFFFFFFF"/>
      <name val="Times New Roman"/>
      <family val="1"/>
    </font>
    <font>
      <b/>
      <sz val="9"/>
      <color theme="0"/>
      <name val="Times New Roman"/>
      <family val="1"/>
    </font>
    <font>
      <sz val="8"/>
      <color theme="1"/>
      <name val="Times New Roman"/>
      <family val="1"/>
    </font>
    <font>
      <b/>
      <sz val="11"/>
      <color rgb="FFFFFFFF"/>
      <name val="Times New Roman"/>
      <family val="1"/>
    </font>
    <font>
      <sz val="11"/>
      <color rgb="FF242424"/>
      <name val="Segoe UI"/>
      <family val="2"/>
    </font>
    <font>
      <sz val="11"/>
      <color rgb="FF000000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indexed="64"/>
      </right>
      <top/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7">
    <xf numFmtId="0" fontId="0" fillId="0" borderId="0" xfId="0"/>
    <xf numFmtId="0" fontId="5" fillId="0" borderId="0" xfId="0" applyFont="1" applyAlignment="1">
      <alignment horizontal="center" vertical="center" wrapText="1"/>
    </xf>
    <xf numFmtId="0" fontId="0" fillId="0" borderId="12" xfId="0" applyBorder="1"/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5" fontId="2" fillId="0" borderId="22" xfId="0" applyNumberFormat="1" applyFont="1" applyBorder="1" applyAlignment="1">
      <alignment horizontal="center" vertical="center" wrapText="1"/>
    </xf>
    <xf numFmtId="165" fontId="8" fillId="0" borderId="22" xfId="0" applyNumberFormat="1" applyFont="1" applyBorder="1" applyAlignment="1">
      <alignment horizontal="center" vertical="center" wrapText="1"/>
    </xf>
    <xf numFmtId="0" fontId="0" fillId="0" borderId="9" xfId="0" applyBorder="1"/>
    <xf numFmtId="0" fontId="6" fillId="0" borderId="12" xfId="0" applyFont="1" applyBorder="1" applyAlignment="1">
      <alignment vertical="center"/>
    </xf>
    <xf numFmtId="0" fontId="0" fillId="0" borderId="15" xfId="0" applyBorder="1"/>
    <xf numFmtId="0" fontId="6" fillId="0" borderId="12" xfId="0" applyFont="1" applyBorder="1"/>
    <xf numFmtId="0" fontId="0" fillId="0" borderId="8" xfId="0" applyBorder="1"/>
    <xf numFmtId="0" fontId="0" fillId="0" borderId="10" xfId="0" applyBorder="1"/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5" xfId="0" applyFont="1" applyBorder="1"/>
    <xf numFmtId="0" fontId="3" fillId="0" borderId="0" xfId="0" applyFont="1"/>
    <xf numFmtId="0" fontId="6" fillId="0" borderId="22" xfId="0" applyFont="1" applyBorder="1" applyAlignment="1">
      <alignment horizontal="center" vertical="center"/>
    </xf>
    <xf numFmtId="165" fontId="6" fillId="0" borderId="22" xfId="0" applyNumberFormat="1" applyFont="1" applyBorder="1" applyAlignment="1">
      <alignment horizontal="center" vertical="center"/>
    </xf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3" applyNumberFormat="1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/>
    <xf numFmtId="0" fontId="3" fillId="0" borderId="30" xfId="0" applyFont="1" applyBorder="1" applyAlignment="1">
      <alignment wrapText="1"/>
    </xf>
    <xf numFmtId="0" fontId="3" fillId="0" borderId="3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10" fillId="3" borderId="5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0" fontId="11" fillId="0" borderId="1" xfId="3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65" fontId="10" fillId="3" borderId="4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10" fillId="3" borderId="4" xfId="2" applyNumberFormat="1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165" fontId="3" fillId="0" borderId="30" xfId="0" applyNumberFormat="1" applyFont="1" applyBorder="1"/>
    <xf numFmtId="165" fontId="11" fillId="0" borderId="6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left" vertical="center"/>
    </xf>
    <xf numFmtId="165" fontId="3" fillId="0" borderId="29" xfId="0" applyNumberFormat="1" applyFont="1" applyBorder="1"/>
    <xf numFmtId="165" fontId="3" fillId="0" borderId="42" xfId="0" applyNumberFormat="1" applyFont="1" applyBorder="1"/>
    <xf numFmtId="165" fontId="3" fillId="0" borderId="16" xfId="0" applyNumberFormat="1" applyFont="1" applyBorder="1"/>
    <xf numFmtId="165" fontId="3" fillId="0" borderId="43" xfId="0" applyNumberFormat="1" applyFont="1" applyBorder="1"/>
    <xf numFmtId="165" fontId="3" fillId="0" borderId="15" xfId="0" applyNumberFormat="1" applyFont="1" applyBorder="1"/>
    <xf numFmtId="165" fontId="12" fillId="0" borderId="1" xfId="0" applyNumberFormat="1" applyFont="1" applyBorder="1" applyAlignment="1">
      <alignment horizontal="center" vertical="center" wrapText="1"/>
    </xf>
    <xf numFmtId="165" fontId="7" fillId="0" borderId="22" xfId="2" applyNumberFormat="1" applyFont="1" applyBorder="1" applyAlignment="1">
      <alignment horizontal="center" vertical="center"/>
    </xf>
    <xf numFmtId="170" fontId="0" fillId="0" borderId="15" xfId="1" applyNumberFormat="1" applyFont="1" applyBorder="1"/>
    <xf numFmtId="0" fontId="7" fillId="0" borderId="9" xfId="0" applyFont="1" applyBorder="1" applyAlignment="1">
      <alignment horizontal="center" vertical="center" wrapText="1"/>
    </xf>
    <xf numFmtId="166" fontId="0" fillId="0" borderId="0" xfId="0" applyNumberFormat="1"/>
    <xf numFmtId="0" fontId="17" fillId="0" borderId="0" xfId="0" applyFont="1"/>
    <xf numFmtId="165" fontId="0" fillId="0" borderId="0" xfId="0" applyNumberFormat="1" applyAlignment="1">
      <alignment horizontal="center"/>
    </xf>
    <xf numFmtId="0" fontId="17" fillId="0" borderId="0" xfId="0" applyFont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6" borderId="37" xfId="0" applyFont="1" applyFill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/>
    </xf>
    <xf numFmtId="8" fontId="11" fillId="0" borderId="49" xfId="0" applyNumberFormat="1" applyFont="1" applyBorder="1" applyAlignment="1">
      <alignment horizontal="center" vertical="center"/>
    </xf>
    <xf numFmtId="8" fontId="11" fillId="0" borderId="61" xfId="0" applyNumberFormat="1" applyFont="1" applyBorder="1" applyAlignment="1">
      <alignment horizontal="center" vertical="center"/>
    </xf>
    <xf numFmtId="172" fontId="17" fillId="0" borderId="0" xfId="0" applyNumberFormat="1" applyFont="1"/>
    <xf numFmtId="172" fontId="18" fillId="6" borderId="38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0" fontId="16" fillId="0" borderId="20" xfId="0" applyFont="1" applyBorder="1" applyAlignment="1">
      <alignment horizontal="center" vertical="center"/>
    </xf>
    <xf numFmtId="165" fontId="16" fillId="0" borderId="22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169" fontId="0" fillId="0" borderId="0" xfId="0" applyNumberFormat="1"/>
    <xf numFmtId="8" fontId="11" fillId="0" borderId="22" xfId="0" applyNumberFormat="1" applyFont="1" applyBorder="1" applyAlignment="1">
      <alignment horizontal="center" vertical="center"/>
    </xf>
    <xf numFmtId="0" fontId="18" fillId="6" borderId="34" xfId="0" applyFont="1" applyFill="1" applyBorder="1" applyAlignment="1">
      <alignment horizontal="center" vertical="center" wrapText="1"/>
    </xf>
    <xf numFmtId="0" fontId="18" fillId="6" borderId="35" xfId="0" applyFont="1" applyFill="1" applyBorder="1" applyAlignment="1">
      <alignment horizontal="center" wrapText="1"/>
    </xf>
    <xf numFmtId="0" fontId="18" fillId="6" borderId="35" xfId="0" applyFont="1" applyFill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8" fontId="11" fillId="0" borderId="32" xfId="0" applyNumberFormat="1" applyFont="1" applyBorder="1" applyAlignment="1">
      <alignment horizontal="center" vertical="center"/>
    </xf>
    <xf numFmtId="165" fontId="7" fillId="0" borderId="0" xfId="2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5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0" fillId="0" borderId="5" xfId="0" applyBorder="1"/>
    <xf numFmtId="165" fontId="2" fillId="0" borderId="22" xfId="2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165" fontId="16" fillId="0" borderId="48" xfId="0" applyNumberFormat="1" applyFont="1" applyBorder="1" applyAlignment="1">
      <alignment horizontal="center" vertical="center"/>
    </xf>
    <xf numFmtId="165" fontId="16" fillId="0" borderId="6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8" fontId="16" fillId="0" borderId="49" xfId="0" applyNumberFormat="1" applyFont="1" applyBorder="1" applyAlignment="1">
      <alignment horizontal="center" vertical="center"/>
    </xf>
    <xf numFmtId="8" fontId="16" fillId="0" borderId="61" xfId="0" applyNumberFormat="1" applyFont="1" applyBorder="1" applyAlignment="1">
      <alignment horizontal="center" vertical="center"/>
    </xf>
    <xf numFmtId="173" fontId="0" fillId="0" borderId="0" xfId="1" applyNumberFormat="1" applyFont="1" applyAlignment="1">
      <alignment horizontal="center" vertical="center"/>
    </xf>
    <xf numFmtId="173" fontId="0" fillId="0" borderId="0" xfId="0" applyNumberForma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3" fillId="0" borderId="22" xfId="0" applyNumberFormat="1" applyFont="1" applyBorder="1" applyAlignment="1">
      <alignment horizontal="center" vertical="center"/>
    </xf>
    <xf numFmtId="165" fontId="16" fillId="0" borderId="20" xfId="0" applyNumberFormat="1" applyFont="1" applyBorder="1" applyAlignment="1">
      <alignment horizontal="center" vertical="center"/>
    </xf>
    <xf numFmtId="165" fontId="16" fillId="0" borderId="35" xfId="0" applyNumberFormat="1" applyFont="1" applyBorder="1" applyAlignment="1">
      <alignment horizontal="center" vertical="center"/>
    </xf>
    <xf numFmtId="165" fontId="11" fillId="0" borderId="37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9" fontId="11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/>
    </xf>
    <xf numFmtId="2" fontId="3" fillId="0" borderId="21" xfId="0" applyNumberFormat="1" applyFont="1" applyBorder="1" applyAlignment="1">
      <alignment horizontal="center" vertical="top"/>
    </xf>
    <xf numFmtId="0" fontId="13" fillId="0" borderId="47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2" fontId="16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2" fontId="16" fillId="0" borderId="21" xfId="0" applyNumberFormat="1" applyFont="1" applyBorder="1" applyAlignment="1">
      <alignment horizontal="center" vertical="top"/>
    </xf>
    <xf numFmtId="1" fontId="16" fillId="0" borderId="20" xfId="1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2" fontId="3" fillId="0" borderId="20" xfId="0" applyNumberFormat="1" applyFont="1" applyBorder="1" applyAlignment="1">
      <alignment horizontal="center" vertical="center"/>
    </xf>
    <xf numFmtId="0" fontId="18" fillId="6" borderId="38" xfId="0" applyFont="1" applyFill="1" applyBorder="1" applyAlignment="1">
      <alignment horizontal="center" vertical="center" wrapText="1"/>
    </xf>
    <xf numFmtId="0" fontId="18" fillId="6" borderId="69" xfId="0" applyFont="1" applyFill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6" fillId="7" borderId="20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7" borderId="41" xfId="0" applyFont="1" applyFill="1" applyBorder="1" applyAlignment="1">
      <alignment horizontal="left" vertical="center" wrapText="1"/>
    </xf>
    <xf numFmtId="0" fontId="3" fillId="7" borderId="22" xfId="0" applyFont="1" applyFill="1" applyBorder="1" applyAlignment="1">
      <alignment horizontal="left" vertical="center" wrapText="1"/>
    </xf>
    <xf numFmtId="0" fontId="3" fillId="7" borderId="66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3" fillId="7" borderId="35" xfId="0" applyFont="1" applyFill="1" applyBorder="1" applyAlignment="1">
      <alignment vertical="center" wrapText="1"/>
    </xf>
    <xf numFmtId="0" fontId="3" fillId="0" borderId="63" xfId="0" applyFont="1" applyBorder="1" applyAlignment="1">
      <alignment vertical="center" wrapText="1"/>
    </xf>
    <xf numFmtId="0" fontId="3" fillId="7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wrapText="1"/>
    </xf>
    <xf numFmtId="165" fontId="3" fillId="0" borderId="9" xfId="0" applyNumberFormat="1" applyFont="1" applyBorder="1" applyAlignment="1">
      <alignment horizontal="center" vertical="center"/>
    </xf>
    <xf numFmtId="0" fontId="11" fillId="7" borderId="39" xfId="0" applyFont="1" applyFill="1" applyBorder="1" applyAlignment="1">
      <alignment horizontal="center" vertical="center" wrapText="1"/>
    </xf>
    <xf numFmtId="0" fontId="11" fillId="7" borderId="5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left" vertical="center" wrapText="1"/>
    </xf>
    <xf numFmtId="165" fontId="11" fillId="0" borderId="20" xfId="0" applyNumberFormat="1" applyFont="1" applyBorder="1" applyAlignment="1">
      <alignment horizontal="center" vertical="center" wrapText="1"/>
    </xf>
    <xf numFmtId="0" fontId="21" fillId="6" borderId="60" xfId="0" applyFont="1" applyFill="1" applyBorder="1" applyAlignment="1">
      <alignment horizontal="center" vertical="center" wrapText="1"/>
    </xf>
    <xf numFmtId="0" fontId="21" fillId="6" borderId="53" xfId="0" applyFont="1" applyFill="1" applyBorder="1" applyAlignment="1">
      <alignment horizontal="center" vertical="center" wrapText="1"/>
    </xf>
    <xf numFmtId="165" fontId="21" fillId="6" borderId="53" xfId="0" applyNumberFormat="1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/>
    </xf>
    <xf numFmtId="8" fontId="11" fillId="0" borderId="40" xfId="0" applyNumberFormat="1" applyFont="1" applyBorder="1" applyAlignment="1">
      <alignment horizontal="center" vertical="center"/>
    </xf>
    <xf numFmtId="8" fontId="10" fillId="8" borderId="1" xfId="0" applyNumberFormat="1" applyFont="1" applyFill="1" applyBorder="1" applyAlignment="1">
      <alignment horizontal="center"/>
    </xf>
    <xf numFmtId="0" fontId="9" fillId="0" borderId="52" xfId="0" applyFont="1" applyBorder="1" applyAlignment="1">
      <alignment horizontal="center" vertical="center"/>
    </xf>
    <xf numFmtId="0" fontId="3" fillId="0" borderId="41" xfId="0" applyFont="1" applyBorder="1" applyAlignment="1">
      <alignment wrapText="1"/>
    </xf>
    <xf numFmtId="8" fontId="16" fillId="0" borderId="62" xfId="0" applyNumberFormat="1" applyFont="1" applyBorder="1" applyAlignment="1">
      <alignment horizontal="center" vertical="center"/>
    </xf>
    <xf numFmtId="2" fontId="16" fillId="0" borderId="41" xfId="0" applyNumberFormat="1" applyFont="1" applyBorder="1" applyAlignment="1">
      <alignment horizontal="center" vertical="center"/>
    </xf>
    <xf numFmtId="8" fontId="16" fillId="0" borderId="15" xfId="0" applyNumberFormat="1" applyFont="1" applyBorder="1" applyAlignment="1">
      <alignment horizontal="center" vertical="center"/>
    </xf>
    <xf numFmtId="8" fontId="10" fillId="8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41" xfId="0" applyNumberFormat="1" applyFont="1" applyBorder="1" applyAlignment="1">
      <alignment horizontal="center" vertical="center" wrapText="1"/>
    </xf>
    <xf numFmtId="167" fontId="3" fillId="0" borderId="0" xfId="0" applyNumberFormat="1" applyFont="1"/>
    <xf numFmtId="171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65" fontId="3" fillId="0" borderId="0" xfId="0" applyNumberFormat="1" applyFont="1"/>
    <xf numFmtId="0" fontId="0" fillId="2" borderId="0" xfId="0" applyFill="1"/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wrapText="1"/>
    </xf>
    <xf numFmtId="165" fontId="2" fillId="0" borderId="0" xfId="2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14" fillId="5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0" fontId="19" fillId="5" borderId="23" xfId="0" applyFont="1" applyFill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14" fillId="5" borderId="41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0" fontId="11" fillId="2" borderId="12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 wrapText="1"/>
    </xf>
    <xf numFmtId="0" fontId="15" fillId="5" borderId="11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1" fontId="16" fillId="0" borderId="41" xfId="2" applyNumberFormat="1" applyFont="1" applyBorder="1" applyAlignment="1">
      <alignment horizontal="center" vertical="center"/>
    </xf>
    <xf numFmtId="1" fontId="16" fillId="0" borderId="20" xfId="2" applyNumberFormat="1" applyFont="1" applyBorder="1" applyAlignment="1">
      <alignment horizontal="center" vertical="center"/>
    </xf>
    <xf numFmtId="0" fontId="15" fillId="5" borderId="22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/>
    </xf>
    <xf numFmtId="0" fontId="15" fillId="5" borderId="24" xfId="0" applyFont="1" applyFill="1" applyBorder="1" applyAlignment="1">
      <alignment horizontal="center"/>
    </xf>
    <xf numFmtId="0" fontId="15" fillId="5" borderId="25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165" fontId="3" fillId="0" borderId="41" xfId="2" applyNumberFormat="1" applyFont="1" applyBorder="1" applyAlignment="1">
      <alignment horizontal="center" vertical="center" wrapText="1"/>
    </xf>
    <xf numFmtId="165" fontId="3" fillId="0" borderId="20" xfId="2" applyNumberFormat="1" applyFont="1" applyBorder="1" applyAlignment="1">
      <alignment horizontal="center" vertical="center" wrapText="1"/>
    </xf>
    <xf numFmtId="165" fontId="3" fillId="0" borderId="41" xfId="2" applyNumberFormat="1" applyFont="1" applyBorder="1" applyAlignment="1">
      <alignment horizontal="center" vertical="center"/>
    </xf>
    <xf numFmtId="165" fontId="3" fillId="0" borderId="20" xfId="2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5" fillId="5" borderId="35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0" fontId="15" fillId="5" borderId="51" xfId="0" applyFont="1" applyFill="1" applyBorder="1" applyAlignment="1">
      <alignment horizontal="center" vertical="center" wrapText="1"/>
    </xf>
    <xf numFmtId="0" fontId="15" fillId="5" borderId="49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2" fontId="3" fillId="0" borderId="22" xfId="1" applyNumberFormat="1" applyFont="1" applyBorder="1" applyAlignment="1">
      <alignment horizontal="center" vertical="center" wrapText="1"/>
    </xf>
    <xf numFmtId="2" fontId="3" fillId="0" borderId="32" xfId="1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/>
    </xf>
    <xf numFmtId="2" fontId="7" fillId="0" borderId="4" xfId="0" applyNumberFormat="1" applyFont="1" applyBorder="1" applyAlignment="1">
      <alignment horizontal="center"/>
    </xf>
    <xf numFmtId="2" fontId="3" fillId="0" borderId="41" xfId="1" applyNumberFormat="1" applyFont="1" applyBorder="1" applyAlignment="1">
      <alignment horizontal="center" vertical="center" wrapText="1"/>
    </xf>
    <xf numFmtId="2" fontId="3" fillId="0" borderId="40" xfId="1" applyNumberFormat="1" applyFont="1" applyBorder="1" applyAlignment="1">
      <alignment horizontal="center" vertical="center" wrapText="1"/>
    </xf>
    <xf numFmtId="2" fontId="3" fillId="0" borderId="47" xfId="1" applyNumberFormat="1" applyFont="1" applyBorder="1" applyAlignment="1">
      <alignment horizontal="center" vertical="center" wrapText="1"/>
    </xf>
    <xf numFmtId="2" fontId="3" fillId="0" borderId="46" xfId="1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165" fontId="3" fillId="0" borderId="22" xfId="2" applyNumberFormat="1" applyFont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10" fillId="9" borderId="59" xfId="0" applyFont="1" applyFill="1" applyBorder="1" applyAlignment="1">
      <alignment horizontal="center"/>
    </xf>
    <xf numFmtId="165" fontId="10" fillId="8" borderId="68" xfId="0" applyNumberFormat="1" applyFont="1" applyFill="1" applyBorder="1" applyAlignment="1">
      <alignment horizontal="center" vertical="center"/>
    </xf>
    <xf numFmtId="0" fontId="10" fillId="8" borderId="65" xfId="0" applyFont="1" applyFill="1" applyBorder="1" applyAlignment="1">
      <alignment horizontal="center" vertical="center"/>
    </xf>
    <xf numFmtId="165" fontId="10" fillId="8" borderId="3" xfId="0" applyNumberFormat="1" applyFont="1" applyFill="1" applyBorder="1" applyAlignment="1">
      <alignment horizontal="center" vertical="center"/>
    </xf>
    <xf numFmtId="165" fontId="10" fillId="8" borderId="59" xfId="0" applyNumberFormat="1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/>
    </xf>
    <xf numFmtId="0" fontId="10" fillId="9" borderId="9" xfId="0" applyFont="1" applyFill="1" applyBorder="1" applyAlignment="1">
      <alignment horizontal="center"/>
    </xf>
    <xf numFmtId="0" fontId="10" fillId="9" borderId="64" xfId="0" applyFont="1" applyFill="1" applyBorder="1" applyAlignment="1">
      <alignment horizontal="center"/>
    </xf>
    <xf numFmtId="8" fontId="10" fillId="8" borderId="2" xfId="0" applyNumberFormat="1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sheetPr>
    <pageSetUpPr fitToPage="1"/>
  </sheetPr>
  <dimension ref="B1:P58"/>
  <sheetViews>
    <sheetView showGridLines="0" topLeftCell="A17" zoomScale="85" zoomScaleNormal="85" workbookViewId="0">
      <selection activeCell="N20" sqref="N20"/>
    </sheetView>
  </sheetViews>
  <sheetFormatPr defaultRowHeight="15" x14ac:dyDescent="0.25"/>
  <cols>
    <col min="1" max="2" width="8.7109375" customWidth="1"/>
    <col min="3" max="3" width="25.5703125" customWidth="1"/>
    <col min="4" max="4" width="17" customWidth="1"/>
    <col min="5" max="5" width="17.28515625" style="148" customWidth="1"/>
    <col min="6" max="6" width="22.140625" customWidth="1"/>
    <col min="7" max="7" width="17.85546875" customWidth="1"/>
    <col min="8" max="8" width="20.42578125" customWidth="1"/>
    <col min="9" max="9" width="17" customWidth="1"/>
    <col min="10" max="10" width="18.140625" customWidth="1"/>
    <col min="11" max="12" width="12.42578125" customWidth="1"/>
    <col min="13" max="13" width="13.5703125" style="17" bestFit="1" customWidth="1"/>
    <col min="14" max="14" width="23.5703125" customWidth="1"/>
    <col min="15" max="15" width="11.85546875" customWidth="1"/>
    <col min="16" max="16" width="12.85546875" customWidth="1"/>
    <col min="17" max="17" width="15.85546875" customWidth="1"/>
    <col min="18" max="18" width="14.140625" customWidth="1"/>
    <col min="19" max="19" width="12.140625" customWidth="1"/>
  </cols>
  <sheetData>
    <row r="1" spans="2:13" ht="15.75" x14ac:dyDescent="0.25">
      <c r="B1" s="214" t="s">
        <v>0</v>
      </c>
      <c r="C1" s="214"/>
      <c r="D1" s="214"/>
      <c r="E1" s="214"/>
      <c r="F1" s="214"/>
      <c r="G1" s="214"/>
      <c r="H1" s="214"/>
      <c r="I1" s="214"/>
      <c r="J1" s="214"/>
      <c r="K1" s="214"/>
    </row>
    <row r="2" spans="2:13" ht="15.75" x14ac:dyDescent="0.25">
      <c r="B2" s="214" t="s">
        <v>1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2:13" ht="15.75" thickBot="1" x14ac:dyDescent="0.3"/>
    <row r="4" spans="2:13" ht="41.25" customHeight="1" thickBot="1" x14ac:dyDescent="0.3">
      <c r="B4" s="219" t="s">
        <v>2</v>
      </c>
      <c r="C4" s="222"/>
      <c r="D4" s="222"/>
      <c r="E4" s="222"/>
      <c r="F4" s="222"/>
      <c r="G4" s="222"/>
      <c r="H4" s="222"/>
      <c r="I4" s="222"/>
      <c r="J4" s="222"/>
      <c r="K4" s="223"/>
      <c r="L4" s="122"/>
    </row>
    <row r="5" spans="2:13" ht="6.75" customHeight="1" x14ac:dyDescent="0.25">
      <c r="B5" s="14"/>
      <c r="C5" s="94"/>
      <c r="D5" s="94"/>
      <c r="E5" s="94"/>
      <c r="F5" s="94"/>
      <c r="G5" s="94"/>
      <c r="H5" s="94"/>
      <c r="I5" s="94"/>
      <c r="J5" s="94"/>
      <c r="K5" s="15"/>
    </row>
    <row r="6" spans="2:13" s="32" customFormat="1" ht="21.75" customHeight="1" x14ac:dyDescent="0.25">
      <c r="B6" s="131"/>
      <c r="C6" s="213" t="s">
        <v>3</v>
      </c>
      <c r="D6" s="213"/>
      <c r="E6" s="213"/>
      <c r="F6" s="213"/>
      <c r="G6" s="213"/>
      <c r="H6" s="213"/>
      <c r="I6" s="213"/>
      <c r="J6" s="213"/>
      <c r="K6" s="132"/>
    </row>
    <row r="7" spans="2:13" ht="45" customHeight="1" x14ac:dyDescent="0.25">
      <c r="B7" s="2"/>
      <c r="C7" s="216" t="s">
        <v>4</v>
      </c>
      <c r="D7" s="216" t="s">
        <v>5</v>
      </c>
      <c r="E7" s="216" t="s">
        <v>6</v>
      </c>
      <c r="F7" s="216" t="s">
        <v>7</v>
      </c>
      <c r="G7" s="216" t="s">
        <v>8</v>
      </c>
      <c r="H7" s="230" t="s">
        <v>9</v>
      </c>
      <c r="I7" s="216" t="s">
        <v>10</v>
      </c>
      <c r="J7" s="32"/>
      <c r="K7" s="132"/>
      <c r="M7"/>
    </row>
    <row r="8" spans="2:13" ht="15.75" customHeight="1" x14ac:dyDescent="0.25">
      <c r="B8" s="2"/>
      <c r="C8" s="216"/>
      <c r="D8" s="216"/>
      <c r="E8" s="216"/>
      <c r="F8" s="216"/>
      <c r="G8" s="216"/>
      <c r="H8" s="231"/>
      <c r="I8" s="216"/>
      <c r="J8" s="32"/>
      <c r="K8" s="132"/>
      <c r="M8"/>
    </row>
    <row r="9" spans="2:13" x14ac:dyDescent="0.25">
      <c r="B9" s="2"/>
      <c r="C9" s="5" t="s">
        <v>11</v>
      </c>
      <c r="D9" s="5">
        <f>'QUANTIDADE DE FUNCIONÁRIOS'!E5</f>
        <v>1200</v>
      </c>
      <c r="E9" s="6">
        <f>'QUANTIDADE DE FUNCIONÁRIOS'!F5</f>
        <v>627</v>
      </c>
      <c r="F9" s="7">
        <f>1/D9</f>
        <v>8.3333333333333339E-4</v>
      </c>
      <c r="G9" s="8">
        <f>'QUANTIDADE DE FUNCIONÁRIOS'!G18</f>
        <v>0</v>
      </c>
      <c r="H9" s="8">
        <f t="shared" ref="H9:H14" si="0">G9*E9</f>
        <v>0</v>
      </c>
      <c r="I9" s="130">
        <f t="shared" ref="I9:I14" si="1">H9*30</f>
        <v>0</v>
      </c>
      <c r="J9" s="32"/>
      <c r="K9" s="132"/>
      <c r="M9"/>
    </row>
    <row r="10" spans="2:13" x14ac:dyDescent="0.25">
      <c r="B10" s="2"/>
      <c r="C10" s="5" t="s">
        <v>12</v>
      </c>
      <c r="D10" s="5">
        <f>'QUANTIDADE DE FUNCIONÁRIOS'!E6</f>
        <v>300</v>
      </c>
      <c r="E10" s="6">
        <v>37.090000000000003</v>
      </c>
      <c r="F10" s="7">
        <f>1/D10</f>
        <v>3.3333333333333335E-3</v>
      </c>
      <c r="G10" s="8">
        <f>'QUANTIDADE DE FUNCIONÁRIOS'!G24</f>
        <v>0</v>
      </c>
      <c r="H10" s="8">
        <f t="shared" si="0"/>
        <v>0</v>
      </c>
      <c r="I10" s="130">
        <f t="shared" si="1"/>
        <v>0</v>
      </c>
      <c r="J10" s="32"/>
      <c r="K10" s="132"/>
      <c r="M10"/>
    </row>
    <row r="11" spans="2:13" x14ac:dyDescent="0.25">
      <c r="B11" s="2"/>
      <c r="C11" s="5" t="s">
        <v>13</v>
      </c>
      <c r="D11" s="5">
        <v>2700</v>
      </c>
      <c r="E11" s="6">
        <f>'QUANTIDADE DE FUNCIONÁRIOS'!F7</f>
        <v>3752</v>
      </c>
      <c r="F11" s="7">
        <f>1/D11</f>
        <v>3.7037037037037035E-4</v>
      </c>
      <c r="G11" s="8">
        <f>'QUANTIDADE DE FUNCIONÁRIOS'!G30</f>
        <v>0</v>
      </c>
      <c r="H11" s="8">
        <f t="shared" si="0"/>
        <v>0</v>
      </c>
      <c r="I11" s="130">
        <f t="shared" si="1"/>
        <v>0</v>
      </c>
      <c r="J11" s="212"/>
      <c r="K11" s="132"/>
      <c r="M11"/>
    </row>
    <row r="12" spans="2:13" ht="55.5" customHeight="1" x14ac:dyDescent="0.25">
      <c r="B12" s="2"/>
      <c r="C12" s="5" t="s">
        <v>14</v>
      </c>
      <c r="D12" s="5">
        <f>'QUANTIDADE DE FUNCIONÁRIOS'!E8</f>
        <v>380</v>
      </c>
      <c r="E12" s="6">
        <f>'QUANTIDADE DE FUNCIONÁRIOS'!F8</f>
        <v>65.87</v>
      </c>
      <c r="F12" s="7">
        <f t="shared" ref="F12" si="2">1/D12</f>
        <v>2.631578947368421E-3</v>
      </c>
      <c r="G12" s="8">
        <f>'QUANTIDADE DE FUNCIONÁRIOS'!I36</f>
        <v>0</v>
      </c>
      <c r="H12" s="8">
        <f t="shared" si="0"/>
        <v>0</v>
      </c>
      <c r="I12" s="130">
        <f t="shared" si="1"/>
        <v>0</v>
      </c>
      <c r="J12" s="212"/>
      <c r="K12" s="132"/>
      <c r="M12"/>
    </row>
    <row r="13" spans="2:13" ht="42" customHeight="1" x14ac:dyDescent="0.25">
      <c r="B13" s="2"/>
      <c r="C13" s="5" t="s">
        <v>15</v>
      </c>
      <c r="D13" s="5">
        <f>'QUANTIDADE DE FUNCIONÁRIOS'!E9</f>
        <v>160</v>
      </c>
      <c r="E13" s="6">
        <v>19.559999999999999</v>
      </c>
      <c r="F13" s="7">
        <f>1/D13</f>
        <v>6.2500000000000003E-3</v>
      </c>
      <c r="G13" s="8">
        <f>'QUANTIDADE DE FUNCIONÁRIOS'!I42</f>
        <v>0</v>
      </c>
      <c r="H13" s="8">
        <f t="shared" si="0"/>
        <v>0</v>
      </c>
      <c r="I13" s="130">
        <f t="shared" si="1"/>
        <v>0</v>
      </c>
      <c r="J13" s="212"/>
      <c r="K13" s="132"/>
      <c r="M13"/>
    </row>
    <row r="14" spans="2:13" ht="42" customHeight="1" x14ac:dyDescent="0.25">
      <c r="B14" s="2"/>
      <c r="C14" s="5" t="s">
        <v>16</v>
      </c>
      <c r="D14" s="5">
        <f>'QUANTIDADE DE FUNCIONÁRIOS'!E10</f>
        <v>160</v>
      </c>
      <c r="E14" s="6">
        <f>'QUANTIDADE DE FUNCIONÁRIOS'!F10</f>
        <v>85.43</v>
      </c>
      <c r="F14" s="73">
        <f>1/D14</f>
        <v>6.2500000000000003E-3</v>
      </c>
      <c r="G14" s="8">
        <f>'QUANTIDADE DE FUNCIONÁRIOS'!I48</f>
        <v>0</v>
      </c>
      <c r="H14" s="8">
        <f t="shared" si="0"/>
        <v>0</v>
      </c>
      <c r="I14" s="130">
        <f t="shared" si="1"/>
        <v>0</v>
      </c>
      <c r="J14" s="212"/>
      <c r="K14" s="132"/>
      <c r="M14"/>
    </row>
    <row r="15" spans="2:13" x14ac:dyDescent="0.25">
      <c r="B15" s="2"/>
      <c r="C15" s="215" t="s">
        <v>17</v>
      </c>
      <c r="D15" s="215"/>
      <c r="E15" s="215"/>
      <c r="F15" s="215"/>
      <c r="G15" s="215"/>
      <c r="H15" s="9">
        <f>SUM(H9:H14)</f>
        <v>0</v>
      </c>
      <c r="I15" s="9">
        <f>SUM(I9:I14)</f>
        <v>0</v>
      </c>
      <c r="J15" s="120"/>
      <c r="K15" s="132"/>
      <c r="M15" s="26"/>
    </row>
    <row r="16" spans="2:13" ht="18.75" customHeight="1" x14ac:dyDescent="0.25">
      <c r="B16" s="38"/>
      <c r="C16" s="122"/>
      <c r="D16" s="122"/>
      <c r="E16" s="122"/>
      <c r="F16" s="122"/>
      <c r="G16" s="122"/>
      <c r="H16" s="122"/>
      <c r="I16" s="122"/>
      <c r="J16" s="122"/>
      <c r="K16" s="132"/>
      <c r="M16"/>
    </row>
    <row r="17" spans="2:16" ht="14.25" customHeight="1" x14ac:dyDescent="0.25">
      <c r="B17" s="2"/>
      <c r="C17" s="119"/>
      <c r="D17" s="119"/>
      <c r="E17" s="119"/>
      <c r="F17" s="119"/>
      <c r="G17" s="119"/>
      <c r="H17" s="120"/>
      <c r="I17" s="121"/>
      <c r="J17" s="120"/>
      <c r="K17" s="12"/>
      <c r="M17" s="26"/>
    </row>
    <row r="18" spans="2:16" ht="14.25" customHeight="1" x14ac:dyDescent="0.25">
      <c r="B18" s="2"/>
      <c r="C18" s="119"/>
      <c r="D18" s="229" t="s">
        <v>257</v>
      </c>
      <c r="E18" s="229"/>
      <c r="F18" s="229"/>
      <c r="G18" s="229"/>
      <c r="H18" s="229"/>
      <c r="I18" s="229"/>
      <c r="J18" s="120"/>
      <c r="K18" s="12"/>
      <c r="M18"/>
      <c r="P18" s="26"/>
    </row>
    <row r="19" spans="2:16" ht="25.5" customHeight="1" x14ac:dyDescent="0.25">
      <c r="B19" s="2"/>
      <c r="C19" s="119"/>
      <c r="D19" s="227" t="s">
        <v>18</v>
      </c>
      <c r="E19" s="228"/>
      <c r="F19" s="150" t="s">
        <v>19</v>
      </c>
      <c r="G19" s="150" t="s">
        <v>20</v>
      </c>
      <c r="H19" s="150" t="s">
        <v>21</v>
      </c>
      <c r="I19" s="151" t="s">
        <v>10</v>
      </c>
      <c r="J19" s="120"/>
      <c r="K19" s="12"/>
      <c r="M19"/>
      <c r="P19" s="26"/>
    </row>
    <row r="20" spans="2:16" ht="26.25" customHeight="1" x14ac:dyDescent="0.25">
      <c r="B20" s="2"/>
      <c r="C20" s="119"/>
      <c r="D20" s="217" t="s">
        <v>22</v>
      </c>
      <c r="E20" s="218"/>
      <c r="F20" s="23">
        <v>12</v>
      </c>
      <c r="G20" s="24">
        <f>('CUSTOS DE MÃO DE OBRA'!J133/30)</f>
        <v>0</v>
      </c>
      <c r="H20" s="23">
        <f>F20*2.5</f>
        <v>30</v>
      </c>
      <c r="I20" s="24">
        <f>H20*G20</f>
        <v>0</v>
      </c>
      <c r="J20" s="120"/>
      <c r="K20" s="12"/>
      <c r="M20"/>
      <c r="P20" s="26"/>
    </row>
    <row r="21" spans="2:16" ht="14.25" customHeight="1" x14ac:dyDescent="0.25">
      <c r="B21" s="2"/>
      <c r="C21" s="119"/>
      <c r="D21" s="119"/>
      <c r="E21" s="119"/>
      <c r="F21" s="119"/>
      <c r="G21" s="119"/>
      <c r="H21" s="120"/>
      <c r="I21" s="121"/>
      <c r="J21" s="120"/>
      <c r="K21" s="12"/>
      <c r="M21"/>
      <c r="P21" s="26"/>
    </row>
    <row r="22" spans="2:16" ht="18" customHeight="1" x14ac:dyDescent="0.25">
      <c r="B22" s="2"/>
      <c r="C22" s="119"/>
      <c r="D22" s="229" t="s">
        <v>256</v>
      </c>
      <c r="E22" s="229"/>
      <c r="F22" s="229"/>
      <c r="G22" s="229"/>
      <c r="H22" s="229"/>
      <c r="I22" s="229"/>
      <c r="J22" s="120"/>
      <c r="K22" s="12"/>
      <c r="P22" s="26"/>
    </row>
    <row r="23" spans="2:16" s="22" customFormat="1" ht="27.75" customHeight="1" x14ac:dyDescent="0.25">
      <c r="B23" s="38"/>
      <c r="C23"/>
      <c r="D23" s="227" t="s">
        <v>18</v>
      </c>
      <c r="E23" s="228"/>
      <c r="F23" s="150" t="s">
        <v>19</v>
      </c>
      <c r="G23" s="150" t="s">
        <v>20</v>
      </c>
      <c r="H23" s="150" t="s">
        <v>21</v>
      </c>
      <c r="I23" s="151" t="s">
        <v>10</v>
      </c>
      <c r="K23" s="21"/>
      <c r="M23" s="33"/>
      <c r="N23" s="208"/>
    </row>
    <row r="24" spans="2:16" ht="24.75" customHeight="1" x14ac:dyDescent="0.25">
      <c r="B24" s="2"/>
      <c r="D24" s="217" t="s">
        <v>22</v>
      </c>
      <c r="E24" s="218"/>
      <c r="F24" s="23">
        <v>14</v>
      </c>
      <c r="G24" s="24">
        <f>('CUSTOS DE MÃO DE OBRA'!H133/30)</f>
        <v>0</v>
      </c>
      <c r="H24" s="23">
        <f>F24*2.5</f>
        <v>35</v>
      </c>
      <c r="I24" s="24">
        <f>H24*G24</f>
        <v>0</v>
      </c>
      <c r="K24" s="12"/>
      <c r="N24" s="16"/>
      <c r="O24" s="16"/>
    </row>
    <row r="25" spans="2:16" ht="15.75" thickBot="1" x14ac:dyDescent="0.3">
      <c r="B25" s="123"/>
      <c r="C25" s="124"/>
      <c r="D25" s="125"/>
      <c r="E25" s="125"/>
      <c r="F25" s="126"/>
      <c r="G25" s="127"/>
      <c r="H25" s="126"/>
      <c r="I25" s="128"/>
      <c r="J25" s="124"/>
      <c r="K25" s="129"/>
      <c r="O25" s="16"/>
    </row>
    <row r="26" spans="2:16" ht="30.75" customHeight="1" thickBot="1" x14ac:dyDescent="0.3">
      <c r="B26" s="219" t="s">
        <v>23</v>
      </c>
      <c r="C26" s="220"/>
      <c r="D26" s="220"/>
      <c r="E26" s="220"/>
      <c r="F26" s="220"/>
      <c r="G26" s="221"/>
      <c r="H26" s="224">
        <f>H15</f>
        <v>0</v>
      </c>
      <c r="I26" s="225"/>
      <c r="J26" s="225"/>
      <c r="K26" s="226"/>
    </row>
    <row r="27" spans="2:16" ht="34.5" customHeight="1" thickBot="1" x14ac:dyDescent="0.3">
      <c r="B27" s="219" t="s">
        <v>24</v>
      </c>
      <c r="C27" s="220"/>
      <c r="D27" s="220"/>
      <c r="E27" s="220"/>
      <c r="F27" s="220"/>
      <c r="G27" s="221"/>
      <c r="H27" s="224">
        <f>I15+I24+I20</f>
        <v>0</v>
      </c>
      <c r="I27" s="225"/>
      <c r="J27" s="225"/>
      <c r="K27" s="226"/>
    </row>
    <row r="29" spans="2:16" x14ac:dyDescent="0.25">
      <c r="H29" s="16"/>
      <c r="J29" s="16"/>
      <c r="K29" s="16"/>
    </row>
    <row r="30" spans="2:16" ht="16.5" customHeight="1" x14ac:dyDescent="0.3">
      <c r="C30" s="210"/>
      <c r="D30" s="210"/>
      <c r="E30" s="210"/>
      <c r="F30" s="211"/>
      <c r="G30" s="210"/>
      <c r="H30" s="211"/>
      <c r="I30" s="209"/>
      <c r="M30"/>
    </row>
    <row r="31" spans="2:16" ht="16.5" x14ac:dyDescent="0.3">
      <c r="C31" s="210"/>
      <c r="D31" s="210"/>
      <c r="E31" s="210"/>
      <c r="F31" s="210"/>
      <c r="G31" s="210"/>
      <c r="H31" s="211"/>
      <c r="I31" s="210"/>
      <c r="M31"/>
    </row>
    <row r="32" spans="2:16" ht="16.5" x14ac:dyDescent="0.3">
      <c r="C32" s="210"/>
      <c r="D32" s="210"/>
      <c r="E32" s="210"/>
      <c r="F32" s="210"/>
      <c r="G32" s="210"/>
      <c r="H32" s="211"/>
      <c r="I32" s="210"/>
      <c r="M32"/>
    </row>
    <row r="33" spans="3:13" ht="16.5" x14ac:dyDescent="0.3">
      <c r="C33" s="210"/>
      <c r="D33" s="210"/>
      <c r="E33" s="210"/>
      <c r="F33" s="210"/>
      <c r="G33" s="210"/>
      <c r="H33" s="211"/>
      <c r="I33" s="210"/>
      <c r="M33"/>
    </row>
    <row r="34" spans="3:13" ht="39" customHeight="1" x14ac:dyDescent="0.3">
      <c r="C34" s="210"/>
      <c r="D34" s="210"/>
      <c r="E34" s="210"/>
      <c r="F34" s="210"/>
      <c r="G34" s="210"/>
      <c r="H34" s="211"/>
      <c r="I34" s="210"/>
      <c r="M34"/>
    </row>
    <row r="35" spans="3:13" ht="20.25" customHeight="1" x14ac:dyDescent="0.25">
      <c r="C35" s="209"/>
      <c r="D35" s="209"/>
      <c r="E35" s="209"/>
      <c r="F35" s="209"/>
      <c r="G35" s="209"/>
      <c r="H35" s="209"/>
      <c r="I35" s="209"/>
      <c r="M35"/>
    </row>
    <row r="58" spans="14:14" x14ac:dyDescent="0.25">
      <c r="N58" s="162"/>
    </row>
  </sheetData>
  <mergeCells count="22">
    <mergeCell ref="D24:E24"/>
    <mergeCell ref="B27:G27"/>
    <mergeCell ref="B4:K4"/>
    <mergeCell ref="H27:K27"/>
    <mergeCell ref="B26:G26"/>
    <mergeCell ref="D19:E19"/>
    <mergeCell ref="D18:I18"/>
    <mergeCell ref="D20:E20"/>
    <mergeCell ref="H7:H8"/>
    <mergeCell ref="D23:E23"/>
    <mergeCell ref="D22:I22"/>
    <mergeCell ref="I7:I8"/>
    <mergeCell ref="H26:K26"/>
    <mergeCell ref="C6:J6"/>
    <mergeCell ref="B1:K1"/>
    <mergeCell ref="B2:K2"/>
    <mergeCell ref="C15:G15"/>
    <mergeCell ref="G7:G8"/>
    <mergeCell ref="F7:F8"/>
    <mergeCell ref="E7:E8"/>
    <mergeCell ref="D7:D8"/>
    <mergeCell ref="C7:C8"/>
  </mergeCells>
  <pageMargins left="0.511811024" right="0.511811024" top="0.78740157499999996" bottom="0.78740157499999996" header="0.31496062000000002" footer="0.31496062000000002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sheetPr>
    <pageSetUpPr fitToPage="1"/>
  </sheetPr>
  <dimension ref="B1:Q137"/>
  <sheetViews>
    <sheetView showGridLines="0" topLeftCell="A111" zoomScaleNormal="100" workbookViewId="0">
      <selection activeCell="L48" sqref="L48"/>
    </sheetView>
  </sheetViews>
  <sheetFormatPr defaultRowHeight="15" x14ac:dyDescent="0.25"/>
  <cols>
    <col min="1" max="1" width="8.7109375" customWidth="1"/>
    <col min="2" max="2" width="9.28515625" customWidth="1"/>
    <col min="3" max="3" width="9.28515625" style="26" customWidth="1"/>
    <col min="4" max="4" width="53" customWidth="1"/>
    <col min="5" max="5" width="13.85546875" bestFit="1" customWidth="1"/>
    <col min="6" max="6" width="12.140625" customWidth="1"/>
    <col min="7" max="7" width="15.28515625" style="19" bestFit="1" customWidth="1"/>
    <col min="8" max="8" width="14.85546875" style="16" bestFit="1" customWidth="1"/>
    <col min="9" max="10" width="14.5703125" style="16" bestFit="1" customWidth="1"/>
    <col min="11" max="11" width="9.28515625" style="85" customWidth="1"/>
  </cols>
  <sheetData>
    <row r="1" spans="2:10" ht="15.75" thickBot="1" x14ac:dyDescent="0.3"/>
    <row r="2" spans="2:10" ht="15.75" customHeight="1" thickBot="1" x14ac:dyDescent="0.3">
      <c r="B2" s="232" t="s">
        <v>25</v>
      </c>
      <c r="C2" s="233"/>
      <c r="D2" s="233"/>
      <c r="E2" s="233"/>
      <c r="F2" s="233"/>
      <c r="G2" s="233"/>
      <c r="H2" s="233"/>
      <c r="I2" s="233"/>
      <c r="J2" s="234"/>
    </row>
    <row r="3" spans="2:10" x14ac:dyDescent="0.25">
      <c r="B3" s="265"/>
      <c r="C3" s="266"/>
      <c r="D3" s="267"/>
      <c r="E3" s="79"/>
      <c r="F3" s="79"/>
      <c r="G3" s="37"/>
      <c r="H3" s="208"/>
      <c r="I3" s="86"/>
      <c r="J3" s="87"/>
    </row>
    <row r="4" spans="2:10" x14ac:dyDescent="0.25">
      <c r="B4" s="259" t="s">
        <v>26</v>
      </c>
      <c r="C4" s="260"/>
      <c r="D4" s="260"/>
      <c r="E4" s="260"/>
      <c r="F4" s="260"/>
      <c r="G4" s="260"/>
      <c r="H4" s="260"/>
      <c r="I4" s="260"/>
      <c r="J4" s="261"/>
    </row>
    <row r="5" spans="2:10" x14ac:dyDescent="0.25">
      <c r="B5" s="259" t="s">
        <v>27</v>
      </c>
      <c r="C5" s="260"/>
      <c r="D5" s="260"/>
      <c r="E5" s="260"/>
      <c r="F5" s="260"/>
      <c r="G5" s="260"/>
      <c r="H5" s="260"/>
      <c r="I5" s="260"/>
      <c r="J5" s="261"/>
    </row>
    <row r="6" spans="2:10" ht="15.75" thickBot="1" x14ac:dyDescent="0.3">
      <c r="B6" s="259"/>
      <c r="C6" s="260"/>
      <c r="D6" s="260"/>
      <c r="E6" s="260"/>
      <c r="F6" s="260"/>
      <c r="G6" s="260"/>
      <c r="H6" s="260"/>
      <c r="I6" s="88"/>
      <c r="J6" s="90"/>
    </row>
    <row r="7" spans="2:10" ht="15.75" thickBot="1" x14ac:dyDescent="0.3">
      <c r="B7" s="38"/>
      <c r="C7" s="39"/>
      <c r="D7" s="40"/>
      <c r="E7" s="22"/>
      <c r="F7" s="22"/>
      <c r="G7" s="41"/>
      <c r="H7" s="82"/>
      <c r="I7" s="82"/>
      <c r="J7" s="89"/>
    </row>
    <row r="8" spans="2:10" ht="15.75" thickBot="1" x14ac:dyDescent="0.3">
      <c r="B8" s="235" t="s">
        <v>28</v>
      </c>
      <c r="C8" s="236"/>
      <c r="D8" s="236"/>
      <c r="E8" s="236"/>
      <c r="F8" s="236"/>
      <c r="G8" s="236"/>
      <c r="H8" s="236"/>
      <c r="I8" s="236"/>
      <c r="J8" s="237"/>
    </row>
    <row r="9" spans="2:10" ht="15.75" thickBot="1" x14ac:dyDescent="0.3">
      <c r="B9" s="13"/>
      <c r="C9" s="42"/>
      <c r="D9" s="22"/>
      <c r="E9" s="22"/>
      <c r="F9" s="22"/>
      <c r="G9" s="41"/>
      <c r="H9" s="208"/>
      <c r="I9" s="208"/>
      <c r="J9" s="90"/>
    </row>
    <row r="10" spans="2:10" ht="15.75" thickBot="1" x14ac:dyDescent="0.3">
      <c r="B10" s="235" t="s">
        <v>29</v>
      </c>
      <c r="C10" s="236"/>
      <c r="D10" s="236"/>
      <c r="E10" s="236"/>
      <c r="F10" s="236"/>
      <c r="G10" s="236"/>
      <c r="H10" s="236"/>
      <c r="I10" s="236"/>
      <c r="J10" s="237"/>
    </row>
    <row r="11" spans="2:10" ht="15.75" customHeight="1" thickBot="1" x14ac:dyDescent="0.3">
      <c r="B11" s="251" t="s">
        <v>30</v>
      </c>
      <c r="C11" s="245"/>
      <c r="D11" s="245"/>
      <c r="E11" s="245"/>
      <c r="F11" s="245"/>
      <c r="G11" s="245"/>
      <c r="H11" s="245"/>
      <c r="I11" s="257"/>
      <c r="J11" s="258"/>
    </row>
    <row r="12" spans="2:10" ht="15.75" customHeight="1" thickBot="1" x14ac:dyDescent="0.3">
      <c r="B12" s="251" t="s">
        <v>31</v>
      </c>
      <c r="C12" s="245"/>
      <c r="D12" s="245"/>
      <c r="E12" s="245"/>
      <c r="F12" s="245"/>
      <c r="G12" s="245"/>
      <c r="H12" s="245"/>
      <c r="I12" s="238" t="s">
        <v>32</v>
      </c>
      <c r="J12" s="239"/>
    </row>
    <row r="13" spans="2:10" ht="15.75" customHeight="1" thickBot="1" x14ac:dyDescent="0.3">
      <c r="B13" s="251" t="s">
        <v>33</v>
      </c>
      <c r="C13" s="245"/>
      <c r="D13" s="245"/>
      <c r="E13" s="245"/>
      <c r="F13" s="245"/>
      <c r="G13" s="245"/>
      <c r="H13" s="245"/>
      <c r="I13" s="238"/>
      <c r="J13" s="239"/>
    </row>
    <row r="14" spans="2:10" ht="15.75" customHeight="1" thickBot="1" x14ac:dyDescent="0.3">
      <c r="B14" s="251" t="s">
        <v>34</v>
      </c>
      <c r="C14" s="245"/>
      <c r="D14" s="245"/>
      <c r="E14" s="245"/>
      <c r="F14" s="245"/>
      <c r="G14" s="245"/>
      <c r="H14" s="245"/>
      <c r="I14" s="238" t="s">
        <v>35</v>
      </c>
      <c r="J14" s="239"/>
    </row>
    <row r="15" spans="2:10" ht="15.75" thickBot="1" x14ac:dyDescent="0.3">
      <c r="B15" s="38"/>
      <c r="C15" s="42"/>
      <c r="D15" s="22"/>
      <c r="E15" s="22"/>
      <c r="F15" s="22"/>
      <c r="G15" s="41"/>
      <c r="H15" s="208"/>
      <c r="I15" s="208"/>
      <c r="J15" s="90"/>
    </row>
    <row r="16" spans="2:10" ht="15.75" thickBot="1" x14ac:dyDescent="0.3">
      <c r="B16" s="235" t="s">
        <v>29</v>
      </c>
      <c r="C16" s="236"/>
      <c r="D16" s="236"/>
      <c r="E16" s="236"/>
      <c r="F16" s="236"/>
      <c r="G16" s="236"/>
      <c r="H16" s="236"/>
      <c r="I16" s="236"/>
      <c r="J16" s="237"/>
    </row>
    <row r="17" spans="2:11" ht="15.75" customHeight="1" thickBot="1" x14ac:dyDescent="0.3">
      <c r="B17" s="268" t="s">
        <v>36</v>
      </c>
      <c r="C17" s="268"/>
      <c r="D17" s="268"/>
      <c r="E17" s="268"/>
      <c r="F17" s="268"/>
      <c r="G17" s="268"/>
      <c r="H17" s="268"/>
      <c r="I17" s="269" t="s">
        <v>37</v>
      </c>
      <c r="J17" s="270"/>
    </row>
    <row r="18" spans="2:11" ht="15.75" customHeight="1" thickBot="1" x14ac:dyDescent="0.3">
      <c r="B18" s="268" t="s">
        <v>38</v>
      </c>
      <c r="C18" s="268"/>
      <c r="D18" s="268"/>
      <c r="E18" s="268"/>
      <c r="F18" s="268"/>
      <c r="G18" s="268"/>
      <c r="H18" s="268"/>
      <c r="I18" s="269" t="s">
        <v>39</v>
      </c>
      <c r="J18" s="270"/>
    </row>
    <row r="19" spans="2:11" ht="15.75" thickBot="1" x14ac:dyDescent="0.3">
      <c r="B19" s="38"/>
      <c r="C19" s="42"/>
      <c r="D19" s="22"/>
      <c r="E19" s="22"/>
      <c r="F19" s="22"/>
      <c r="G19" s="41"/>
      <c r="H19" s="208"/>
      <c r="I19" s="208"/>
      <c r="J19" s="90"/>
    </row>
    <row r="20" spans="2:11" x14ac:dyDescent="0.25">
      <c r="B20" s="262" t="s">
        <v>40</v>
      </c>
      <c r="C20" s="263"/>
      <c r="D20" s="263"/>
      <c r="E20" s="263"/>
      <c r="F20" s="263"/>
      <c r="G20" s="263"/>
      <c r="H20" s="263"/>
      <c r="I20" s="263"/>
      <c r="J20" s="264"/>
    </row>
    <row r="21" spans="2:11" ht="15.75" thickBot="1" x14ac:dyDescent="0.3">
      <c r="B21" s="280" t="s">
        <v>41</v>
      </c>
      <c r="C21" s="281"/>
      <c r="D21" s="281"/>
      <c r="E21" s="281"/>
      <c r="F21" s="281"/>
      <c r="G21" s="281"/>
      <c r="H21" s="281"/>
      <c r="I21" s="281"/>
      <c r="J21" s="282"/>
    </row>
    <row r="22" spans="2:11" ht="15.75" thickBot="1" x14ac:dyDescent="0.3">
      <c r="B22" s="248" t="s">
        <v>42</v>
      </c>
      <c r="C22" s="249"/>
      <c r="D22" s="249"/>
      <c r="E22" s="249"/>
      <c r="F22" s="249"/>
      <c r="G22" s="250"/>
      <c r="H22" s="83" t="s">
        <v>43</v>
      </c>
      <c r="I22" s="83" t="s">
        <v>44</v>
      </c>
      <c r="J22" s="83" t="s">
        <v>44</v>
      </c>
    </row>
    <row r="23" spans="2:11" ht="15.75" thickBot="1" x14ac:dyDescent="0.3">
      <c r="B23" s="251" t="s">
        <v>45</v>
      </c>
      <c r="C23" s="245"/>
      <c r="D23" s="245"/>
      <c r="E23" s="245"/>
      <c r="F23" s="245"/>
      <c r="G23" s="246"/>
      <c r="H23" s="45">
        <v>0</v>
      </c>
      <c r="I23" s="45">
        <v>0</v>
      </c>
      <c r="J23" s="45">
        <v>0</v>
      </c>
    </row>
    <row r="24" spans="2:11" ht="39.75" customHeight="1" thickBot="1" x14ac:dyDescent="0.3">
      <c r="B24" s="251" t="s">
        <v>46</v>
      </c>
      <c r="C24" s="245"/>
      <c r="D24" s="245"/>
      <c r="E24" s="245"/>
      <c r="F24" s="245"/>
      <c r="G24" s="246"/>
      <c r="H24" s="91" t="s">
        <v>47</v>
      </c>
      <c r="I24" s="84" t="s">
        <v>48</v>
      </c>
      <c r="J24" s="84" t="s">
        <v>49</v>
      </c>
    </row>
    <row r="25" spans="2:11" ht="15.75" thickBot="1" x14ac:dyDescent="0.3">
      <c r="B25" s="251" t="s">
        <v>50</v>
      </c>
      <c r="C25" s="245"/>
      <c r="D25" s="245"/>
      <c r="E25" s="245"/>
      <c r="F25" s="245"/>
      <c r="G25" s="246"/>
      <c r="H25" s="244"/>
      <c r="I25" s="245"/>
      <c r="J25" s="246"/>
    </row>
    <row r="26" spans="2:11" ht="15.75" thickBot="1" x14ac:dyDescent="0.3">
      <c r="B26" s="38"/>
      <c r="C26" s="42"/>
      <c r="D26" s="22"/>
      <c r="E26" s="22"/>
      <c r="F26" s="22"/>
      <c r="G26" s="41"/>
      <c r="H26" s="208"/>
      <c r="I26" s="208"/>
      <c r="J26" s="90"/>
    </row>
    <row r="27" spans="2:11" ht="15.75" thickBot="1" x14ac:dyDescent="0.3">
      <c r="B27" s="235" t="s">
        <v>51</v>
      </c>
      <c r="C27" s="236"/>
      <c r="D27" s="236"/>
      <c r="E27" s="236"/>
      <c r="F27" s="236"/>
      <c r="G27" s="236"/>
      <c r="H27" s="236"/>
      <c r="I27" s="236"/>
      <c r="J27" s="237"/>
    </row>
    <row r="28" spans="2:11" ht="37.5" customHeight="1" thickBot="1" x14ac:dyDescent="0.3">
      <c r="B28" s="252" t="s">
        <v>52</v>
      </c>
      <c r="C28" s="253"/>
      <c r="D28" s="253"/>
      <c r="E28" s="254"/>
      <c r="F28" s="254"/>
      <c r="G28" s="255"/>
      <c r="H28" s="91" t="s">
        <v>47</v>
      </c>
      <c r="I28" s="84" t="s">
        <v>48</v>
      </c>
      <c r="J28" s="84" t="s">
        <v>49</v>
      </c>
    </row>
    <row r="29" spans="2:11" s="19" customFormat="1" ht="15.75" customHeight="1" thickBot="1" x14ac:dyDescent="0.3">
      <c r="B29" s="46">
        <v>1</v>
      </c>
      <c r="C29" s="242" t="s">
        <v>53</v>
      </c>
      <c r="D29" s="243"/>
      <c r="E29" s="243"/>
      <c r="F29" s="243"/>
      <c r="G29" s="46" t="s">
        <v>54</v>
      </c>
      <c r="H29" s="61" t="s">
        <v>55</v>
      </c>
      <c r="I29" s="61" t="s">
        <v>55</v>
      </c>
      <c r="J29" s="61" t="s">
        <v>55</v>
      </c>
      <c r="K29" s="149"/>
    </row>
    <row r="30" spans="2:11" ht="15.75" customHeight="1" thickBot="1" x14ac:dyDescent="0.3">
      <c r="B30" s="43" t="s">
        <v>56</v>
      </c>
      <c r="C30" s="240" t="s">
        <v>57</v>
      </c>
      <c r="D30" s="241"/>
      <c r="E30" s="241"/>
      <c r="F30" s="241"/>
      <c r="G30" s="247"/>
      <c r="H30" s="45">
        <v>0</v>
      </c>
      <c r="I30" s="45">
        <v>0</v>
      </c>
      <c r="J30" s="45">
        <v>0</v>
      </c>
    </row>
    <row r="31" spans="2:11" ht="15.75" customHeight="1" thickBot="1" x14ac:dyDescent="0.3">
      <c r="B31" s="43" t="s">
        <v>58</v>
      </c>
      <c r="C31" s="240" t="s">
        <v>59</v>
      </c>
      <c r="D31" s="241"/>
      <c r="E31" s="241"/>
      <c r="F31" s="241"/>
      <c r="G31" s="47">
        <v>0</v>
      </c>
      <c r="H31" s="45">
        <v>0</v>
      </c>
      <c r="I31" s="45">
        <v>0</v>
      </c>
      <c r="J31" s="45">
        <f>G31*J30</f>
        <v>0</v>
      </c>
    </row>
    <row r="32" spans="2:11" ht="15.75" customHeight="1" thickBot="1" x14ac:dyDescent="0.3">
      <c r="B32" s="48" t="s">
        <v>69</v>
      </c>
      <c r="C32" s="240" t="s">
        <v>61</v>
      </c>
      <c r="D32" s="241"/>
      <c r="E32" s="241"/>
      <c r="F32" s="241"/>
      <c r="G32" s="47">
        <v>0</v>
      </c>
      <c r="H32" s="45">
        <v>0</v>
      </c>
      <c r="I32" s="45">
        <v>0</v>
      </c>
      <c r="J32" s="45">
        <v>0</v>
      </c>
    </row>
    <row r="33" spans="2:13" ht="15.75" thickBot="1" x14ac:dyDescent="0.3">
      <c r="B33" s="256" t="s">
        <v>62</v>
      </c>
      <c r="C33" s="256"/>
      <c r="D33" s="256"/>
      <c r="E33" s="256"/>
      <c r="F33" s="256"/>
      <c r="G33" s="256"/>
      <c r="H33" s="49">
        <f>SUM(H30:H32)</f>
        <v>0</v>
      </c>
      <c r="I33" s="49">
        <f>SUM(I30:I32)</f>
        <v>0</v>
      </c>
      <c r="J33" s="49">
        <f>SUM(J30:J32)</f>
        <v>0</v>
      </c>
      <c r="M33" s="16"/>
    </row>
    <row r="34" spans="2:13" ht="15.75" thickBot="1" x14ac:dyDescent="0.3">
      <c r="B34" s="38"/>
      <c r="C34" s="42"/>
      <c r="D34" s="22"/>
      <c r="E34" s="22"/>
      <c r="F34" s="22"/>
      <c r="G34" s="41"/>
      <c r="H34" s="208"/>
      <c r="I34" s="208"/>
      <c r="J34" s="90"/>
    </row>
    <row r="35" spans="2:13" ht="15.75" thickBot="1" x14ac:dyDescent="0.3">
      <c r="B35" s="235" t="s">
        <v>63</v>
      </c>
      <c r="C35" s="236"/>
      <c r="D35" s="236"/>
      <c r="E35" s="236"/>
      <c r="F35" s="236"/>
      <c r="G35" s="236"/>
      <c r="H35" s="236"/>
      <c r="I35" s="236"/>
      <c r="J35" s="237"/>
    </row>
    <row r="36" spans="2:13" ht="15.75" thickBot="1" x14ac:dyDescent="0.3">
      <c r="B36" s="11"/>
      <c r="C36" s="29"/>
      <c r="D36" s="30"/>
      <c r="E36" s="30"/>
      <c r="F36" s="30"/>
      <c r="G36" s="31"/>
      <c r="H36" s="208"/>
      <c r="I36" s="208"/>
      <c r="J36" s="90"/>
    </row>
    <row r="37" spans="2:13" ht="15.75" thickBot="1" x14ac:dyDescent="0.3">
      <c r="B37" s="235" t="s">
        <v>64</v>
      </c>
      <c r="C37" s="236"/>
      <c r="D37" s="236"/>
      <c r="E37" s="236"/>
      <c r="F37" s="236"/>
      <c r="G37" s="236"/>
      <c r="H37" s="236"/>
      <c r="I37" s="236"/>
      <c r="J37" s="237"/>
    </row>
    <row r="38" spans="2:13" ht="38.25" customHeight="1" thickBot="1" x14ac:dyDescent="0.3">
      <c r="B38" s="252" t="s">
        <v>52</v>
      </c>
      <c r="C38" s="253"/>
      <c r="D38" s="253"/>
      <c r="E38" s="254"/>
      <c r="F38" s="254"/>
      <c r="G38" s="255"/>
      <c r="H38" s="91" t="s">
        <v>47</v>
      </c>
      <c r="I38" s="84" t="s">
        <v>48</v>
      </c>
      <c r="J38" s="84" t="s">
        <v>49</v>
      </c>
    </row>
    <row r="39" spans="2:13" s="19" customFormat="1" ht="15.75" thickBot="1" x14ac:dyDescent="0.3">
      <c r="B39" s="46" t="s">
        <v>65</v>
      </c>
      <c r="C39" s="242" t="s">
        <v>66</v>
      </c>
      <c r="D39" s="243"/>
      <c r="E39" s="243"/>
      <c r="F39" s="243"/>
      <c r="G39" s="46" t="s">
        <v>54</v>
      </c>
      <c r="H39" s="51" t="s">
        <v>55</v>
      </c>
      <c r="I39" s="51" t="s">
        <v>55</v>
      </c>
      <c r="J39" s="51" t="s">
        <v>55</v>
      </c>
      <c r="K39" s="149"/>
    </row>
    <row r="40" spans="2:13" ht="15.75" customHeight="1" thickBot="1" x14ac:dyDescent="0.3">
      <c r="B40" s="44" t="s">
        <v>56</v>
      </c>
      <c r="C40" s="240" t="s">
        <v>67</v>
      </c>
      <c r="D40" s="241"/>
      <c r="E40" s="241"/>
      <c r="F40" s="241"/>
      <c r="G40" s="47">
        <v>0</v>
      </c>
      <c r="H40" s="45">
        <f>$G$40*H33</f>
        <v>0</v>
      </c>
      <c r="I40" s="45">
        <f t="shared" ref="I40" si="0">$G$40*I33</f>
        <v>0</v>
      </c>
      <c r="J40" s="45">
        <f t="shared" ref="J40" si="1">$G$40*J33</f>
        <v>0</v>
      </c>
    </row>
    <row r="41" spans="2:13" ht="15.75" thickBot="1" x14ac:dyDescent="0.3">
      <c r="B41" s="44" t="s">
        <v>58</v>
      </c>
      <c r="C41" s="240" t="s">
        <v>68</v>
      </c>
      <c r="D41" s="241"/>
      <c r="E41" s="241"/>
      <c r="F41" s="241"/>
      <c r="G41" s="47">
        <v>0</v>
      </c>
      <c r="H41" s="45">
        <f>$G$41*H33</f>
        <v>0</v>
      </c>
      <c r="I41" s="45">
        <f t="shared" ref="I41" si="2">$G$41*I33</f>
        <v>0</v>
      </c>
      <c r="J41" s="45">
        <f t="shared" ref="J41" si="3">$G$41*J33</f>
        <v>0</v>
      </c>
    </row>
    <row r="42" spans="2:13" ht="15.75" customHeight="1" thickBot="1" x14ac:dyDescent="0.3">
      <c r="B42" s="44" t="s">
        <v>69</v>
      </c>
      <c r="C42" s="240" t="s">
        <v>70</v>
      </c>
      <c r="D42" s="241"/>
      <c r="E42" s="241"/>
      <c r="F42" s="241"/>
      <c r="G42" s="47">
        <v>0</v>
      </c>
      <c r="H42" s="45">
        <f>$G$42*H33</f>
        <v>0</v>
      </c>
      <c r="I42" s="45">
        <f>$G$42*I33</f>
        <v>0</v>
      </c>
      <c r="J42" s="45">
        <f>$G$42*J33</f>
        <v>0</v>
      </c>
    </row>
    <row r="43" spans="2:13" ht="15.75" thickBot="1" x14ac:dyDescent="0.3">
      <c r="B43" s="242" t="s">
        <v>71</v>
      </c>
      <c r="C43" s="243"/>
      <c r="D43" s="243"/>
      <c r="E43" s="243"/>
      <c r="F43" s="243"/>
      <c r="G43" s="50">
        <f t="shared" ref="G43:J43" si="4">SUM(G40:G42)</f>
        <v>0</v>
      </c>
      <c r="H43" s="51">
        <f t="shared" si="4"/>
        <v>0</v>
      </c>
      <c r="I43" s="51">
        <f t="shared" si="4"/>
        <v>0</v>
      </c>
      <c r="J43" s="51">
        <f t="shared" si="4"/>
        <v>0</v>
      </c>
    </row>
    <row r="44" spans="2:13" ht="15.75" customHeight="1" thickBot="1" x14ac:dyDescent="0.3">
      <c r="B44" s="46" t="s">
        <v>72</v>
      </c>
      <c r="C44" s="240" t="s">
        <v>73</v>
      </c>
      <c r="D44" s="241"/>
      <c r="E44" s="241"/>
      <c r="F44" s="241"/>
      <c r="G44" s="47">
        <f>G43*G58</f>
        <v>0</v>
      </c>
      <c r="H44" s="45">
        <f>$G$44*H33</f>
        <v>0</v>
      </c>
      <c r="I44" s="45">
        <f>$G$44*I33</f>
        <v>0</v>
      </c>
      <c r="J44" s="45">
        <f>$G$44*J33</f>
        <v>0</v>
      </c>
    </row>
    <row r="45" spans="2:13" ht="15.75" thickBot="1" x14ac:dyDescent="0.3">
      <c r="B45" s="242" t="s">
        <v>62</v>
      </c>
      <c r="C45" s="243"/>
      <c r="D45" s="243"/>
      <c r="E45" s="243"/>
      <c r="F45" s="243"/>
      <c r="G45" s="50">
        <f>G44+G43</f>
        <v>0</v>
      </c>
      <c r="H45" s="51">
        <f>H44+H43</f>
        <v>0</v>
      </c>
      <c r="I45" s="51">
        <f t="shared" ref="I45" si="5">I44+I43</f>
        <v>0</v>
      </c>
      <c r="J45" s="51">
        <f t="shared" ref="J45" si="6">J44+J43</f>
        <v>0</v>
      </c>
    </row>
    <row r="46" spans="2:13" ht="15.75" thickBot="1" x14ac:dyDescent="0.3">
      <c r="B46" s="38"/>
      <c r="C46" s="42"/>
      <c r="D46" s="22"/>
      <c r="E46" s="22"/>
      <c r="F46" s="22"/>
      <c r="G46" s="41"/>
      <c r="H46" s="208"/>
      <c r="I46" s="208"/>
      <c r="J46" s="90"/>
    </row>
    <row r="47" spans="2:13" ht="15.75" customHeight="1" thickBot="1" x14ac:dyDescent="0.3">
      <c r="B47" s="232" t="s">
        <v>74</v>
      </c>
      <c r="C47" s="233"/>
      <c r="D47" s="233"/>
      <c r="E47" s="233"/>
      <c r="F47" s="233"/>
      <c r="G47" s="233"/>
      <c r="H47" s="233"/>
      <c r="I47" s="233"/>
      <c r="J47" s="234"/>
    </row>
    <row r="48" spans="2:13" ht="39" customHeight="1" thickBot="1" x14ac:dyDescent="0.3">
      <c r="B48" s="252" t="s">
        <v>52</v>
      </c>
      <c r="C48" s="253"/>
      <c r="D48" s="253"/>
      <c r="E48" s="254"/>
      <c r="F48" s="254"/>
      <c r="G48" s="255"/>
      <c r="H48" s="91" t="s">
        <v>47</v>
      </c>
      <c r="I48" s="84" t="s">
        <v>48</v>
      </c>
      <c r="J48" s="84" t="s">
        <v>49</v>
      </c>
    </row>
    <row r="49" spans="2:13" s="19" customFormat="1" ht="29.25" thickBot="1" x14ac:dyDescent="0.3">
      <c r="B49" s="46" t="s">
        <v>75</v>
      </c>
      <c r="C49" s="242" t="s">
        <v>76</v>
      </c>
      <c r="D49" s="243"/>
      <c r="E49" s="243"/>
      <c r="F49" s="243"/>
      <c r="G49" s="46" t="s">
        <v>54</v>
      </c>
      <c r="H49" s="51" t="s">
        <v>55</v>
      </c>
      <c r="I49" s="51" t="s">
        <v>55</v>
      </c>
      <c r="J49" s="51" t="s">
        <v>55</v>
      </c>
      <c r="K49" s="149"/>
    </row>
    <row r="50" spans="2:13" ht="15.75" thickBot="1" x14ac:dyDescent="0.3">
      <c r="B50" s="44" t="s">
        <v>56</v>
      </c>
      <c r="C50" s="240" t="s">
        <v>77</v>
      </c>
      <c r="D50" s="241"/>
      <c r="E50" s="241"/>
      <c r="F50" s="241"/>
      <c r="G50" s="47">
        <v>0</v>
      </c>
      <c r="H50" s="45">
        <f>$G$50*H33</f>
        <v>0</v>
      </c>
      <c r="I50" s="45">
        <f>$G$50*I33</f>
        <v>0</v>
      </c>
      <c r="J50" s="45">
        <f>$G$50*J33</f>
        <v>0</v>
      </c>
    </row>
    <row r="51" spans="2:13" ht="15.75" customHeight="1" thickBot="1" x14ac:dyDescent="0.3">
      <c r="B51" s="44" t="s">
        <v>58</v>
      </c>
      <c r="C51" s="240" t="s">
        <v>78</v>
      </c>
      <c r="D51" s="241"/>
      <c r="E51" s="241"/>
      <c r="F51" s="241"/>
      <c r="G51" s="47">
        <v>0</v>
      </c>
      <c r="H51" s="45">
        <f>$G$51*H33</f>
        <v>0</v>
      </c>
      <c r="I51" s="45">
        <f>$G$51*I33</f>
        <v>0</v>
      </c>
      <c r="J51" s="45">
        <f>$G$51*J33</f>
        <v>0</v>
      </c>
    </row>
    <row r="52" spans="2:13" ht="15.75" customHeight="1" thickBot="1" x14ac:dyDescent="0.3">
      <c r="B52" s="44" t="s">
        <v>69</v>
      </c>
      <c r="C52" s="240" t="s">
        <v>79</v>
      </c>
      <c r="D52" s="241"/>
      <c r="E52" s="241"/>
      <c r="F52" s="241"/>
      <c r="G52" s="47">
        <v>0</v>
      </c>
      <c r="H52" s="45">
        <f>$G$52*H33</f>
        <v>0</v>
      </c>
      <c r="I52" s="45">
        <f>$G$52*I33</f>
        <v>0</v>
      </c>
      <c r="J52" s="45">
        <f>$G$52*J33</f>
        <v>0</v>
      </c>
    </row>
    <row r="53" spans="2:13" ht="15.75" customHeight="1" thickBot="1" x14ac:dyDescent="0.3">
      <c r="B53" s="44" t="s">
        <v>72</v>
      </c>
      <c r="C53" s="240" t="s">
        <v>80</v>
      </c>
      <c r="D53" s="241"/>
      <c r="E53" s="241"/>
      <c r="F53" s="241"/>
      <c r="G53" s="47">
        <v>0</v>
      </c>
      <c r="H53" s="45">
        <f>$G$53*H33</f>
        <v>0</v>
      </c>
      <c r="I53" s="45">
        <f>$G$53*I33</f>
        <v>0</v>
      </c>
      <c r="J53" s="45">
        <f>$G$53*J33</f>
        <v>0</v>
      </c>
    </row>
    <row r="54" spans="2:13" ht="15.75" customHeight="1" thickBot="1" x14ac:dyDescent="0.3">
      <c r="B54" s="44" t="s">
        <v>81</v>
      </c>
      <c r="C54" s="240" t="s">
        <v>82</v>
      </c>
      <c r="D54" s="241"/>
      <c r="E54" s="241"/>
      <c r="F54" s="241"/>
      <c r="G54" s="47">
        <v>0</v>
      </c>
      <c r="H54" s="45">
        <f>$G$54*H33</f>
        <v>0</v>
      </c>
      <c r="I54" s="45">
        <f>$G$54*I33</f>
        <v>0</v>
      </c>
      <c r="J54" s="45">
        <f>$G$54*J33</f>
        <v>0</v>
      </c>
    </row>
    <row r="55" spans="2:13" ht="15.75" thickBot="1" x14ac:dyDescent="0.3">
      <c r="B55" s="44" t="s">
        <v>60</v>
      </c>
      <c r="C55" s="240" t="s">
        <v>83</v>
      </c>
      <c r="D55" s="241"/>
      <c r="E55" s="241"/>
      <c r="F55" s="241"/>
      <c r="G55" s="47">
        <v>0</v>
      </c>
      <c r="H55" s="45">
        <f>$G$55*H33</f>
        <v>0</v>
      </c>
      <c r="I55" s="45">
        <f>$G$55*I33</f>
        <v>0</v>
      </c>
      <c r="J55" s="45">
        <f>$G$55*J33</f>
        <v>0</v>
      </c>
    </row>
    <row r="56" spans="2:13" ht="15.75" thickBot="1" x14ac:dyDescent="0.3">
      <c r="B56" s="44" t="s">
        <v>84</v>
      </c>
      <c r="C56" s="240" t="s">
        <v>85</v>
      </c>
      <c r="D56" s="241"/>
      <c r="E56" s="241"/>
      <c r="F56" s="241"/>
      <c r="G56" s="47">
        <v>0</v>
      </c>
      <c r="H56" s="45">
        <f>$G$56*H33</f>
        <v>0</v>
      </c>
      <c r="I56" s="45">
        <f>$G$56*I33</f>
        <v>0</v>
      </c>
      <c r="J56" s="45">
        <f>$G$56*J33</f>
        <v>0</v>
      </c>
    </row>
    <row r="57" spans="2:13" ht="15.75" thickBot="1" x14ac:dyDescent="0.3">
      <c r="B57" s="44" t="s">
        <v>86</v>
      </c>
      <c r="C57" s="240" t="s">
        <v>87</v>
      </c>
      <c r="D57" s="241"/>
      <c r="E57" s="241"/>
      <c r="F57" s="241"/>
      <c r="G57" s="47">
        <v>0</v>
      </c>
      <c r="H57" s="45">
        <f>$G$57*H33</f>
        <v>0</v>
      </c>
      <c r="I57" s="45">
        <f>$G$57*I33</f>
        <v>0</v>
      </c>
      <c r="J57" s="45">
        <f>$G$57*J33</f>
        <v>0</v>
      </c>
    </row>
    <row r="58" spans="2:13" ht="15.75" thickBot="1" x14ac:dyDescent="0.3">
      <c r="B58" s="242" t="s">
        <v>88</v>
      </c>
      <c r="C58" s="243"/>
      <c r="D58" s="243"/>
      <c r="E58" s="243"/>
      <c r="F58" s="243"/>
      <c r="G58" s="50">
        <f>SUM(G50:G57)</f>
        <v>0</v>
      </c>
      <c r="H58" s="51">
        <f>SUM(H50:H57)</f>
        <v>0</v>
      </c>
      <c r="I58" s="51">
        <f t="shared" ref="I58" si="7">SUM(I50:I57)</f>
        <v>0</v>
      </c>
      <c r="J58" s="51">
        <f t="shared" ref="J58" si="8">SUM(J50:J57)</f>
        <v>0</v>
      </c>
    </row>
    <row r="59" spans="2:13" ht="15.75" thickBot="1" x14ac:dyDescent="0.3">
      <c r="B59" s="38"/>
      <c r="C59" s="42"/>
      <c r="D59" s="22"/>
      <c r="E59" s="22"/>
      <c r="F59" s="22"/>
      <c r="G59" s="41"/>
      <c r="H59" s="208"/>
      <c r="I59" s="208"/>
      <c r="J59" s="90"/>
    </row>
    <row r="60" spans="2:13" ht="15.75" customHeight="1" thickBot="1" x14ac:dyDescent="0.3">
      <c r="B60" s="232" t="s">
        <v>89</v>
      </c>
      <c r="C60" s="233"/>
      <c r="D60" s="233"/>
      <c r="E60" s="233"/>
      <c r="F60" s="233"/>
      <c r="G60" s="233"/>
      <c r="H60" s="233"/>
      <c r="I60" s="233"/>
      <c r="J60" s="234"/>
    </row>
    <row r="61" spans="2:13" ht="38.25" customHeight="1" thickBot="1" x14ac:dyDescent="0.3">
      <c r="B61" s="252" t="s">
        <v>52</v>
      </c>
      <c r="C61" s="253"/>
      <c r="D61" s="253"/>
      <c r="E61" s="254"/>
      <c r="F61" s="254"/>
      <c r="G61" s="255"/>
      <c r="H61" s="91" t="s">
        <v>47</v>
      </c>
      <c r="I61" s="84" t="s">
        <v>48</v>
      </c>
      <c r="J61" s="84" t="s">
        <v>49</v>
      </c>
    </row>
    <row r="62" spans="2:13" s="19" customFormat="1" ht="15.75" customHeight="1" thickBot="1" x14ac:dyDescent="0.3">
      <c r="B62" s="46" t="s">
        <v>90</v>
      </c>
      <c r="C62" s="242" t="s">
        <v>91</v>
      </c>
      <c r="D62" s="243"/>
      <c r="E62" s="80" t="s">
        <v>92</v>
      </c>
      <c r="F62" s="166" t="s">
        <v>93</v>
      </c>
      <c r="G62" s="81" t="s">
        <v>94</v>
      </c>
      <c r="H62" s="51" t="s">
        <v>55</v>
      </c>
      <c r="I62" s="51" t="s">
        <v>55</v>
      </c>
      <c r="J62" s="51" t="s">
        <v>55</v>
      </c>
      <c r="K62" s="149"/>
    </row>
    <row r="63" spans="2:13" ht="15.75" customHeight="1" x14ac:dyDescent="0.25">
      <c r="B63" s="44" t="s">
        <v>56</v>
      </c>
      <c r="C63" s="279" t="s">
        <v>262</v>
      </c>
      <c r="D63" s="241"/>
      <c r="E63" s="145">
        <v>0</v>
      </c>
      <c r="F63" s="146">
        <v>22</v>
      </c>
      <c r="G63" s="147">
        <v>0</v>
      </c>
      <c r="H63" s="45">
        <f>($E$63*2*$F$63)-($G$63*H30)</f>
        <v>0</v>
      </c>
      <c r="I63" s="45">
        <f>($E$63*2*$F$63)-($G$63*I30)</f>
        <v>0</v>
      </c>
      <c r="J63" s="45">
        <f>($E$63*2*$F$63)-($G$63*J30)</f>
        <v>0</v>
      </c>
    </row>
    <row r="64" spans="2:13" ht="15.75" customHeight="1" thickBot="1" x14ac:dyDescent="0.3">
      <c r="B64" s="44" t="s">
        <v>58</v>
      </c>
      <c r="C64" s="240" t="s">
        <v>259</v>
      </c>
      <c r="D64" s="241"/>
      <c r="E64" s="145">
        <v>0</v>
      </c>
      <c r="F64" s="146">
        <v>22</v>
      </c>
      <c r="G64" s="146">
        <v>0</v>
      </c>
      <c r="H64" s="45">
        <f>($E$64*$F$64)-($G$64*F64)</f>
        <v>0</v>
      </c>
      <c r="I64" s="45">
        <f>($E$64*$F$64)-($G$64*F64)</f>
        <v>0</v>
      </c>
      <c r="J64" s="45">
        <f>($E$64*$F$64)-($G$64*F64)</f>
        <v>0</v>
      </c>
      <c r="L64" s="16"/>
      <c r="M64" s="16"/>
    </row>
    <row r="65" spans="2:17" ht="15.75" customHeight="1" thickBot="1" x14ac:dyDescent="0.3">
      <c r="B65" s="44" t="s">
        <v>69</v>
      </c>
      <c r="C65" s="240" t="s">
        <v>258</v>
      </c>
      <c r="D65" s="241"/>
      <c r="E65" s="241"/>
      <c r="F65" s="241"/>
      <c r="G65" s="247"/>
      <c r="H65" s="45">
        <v>0</v>
      </c>
      <c r="I65" s="45">
        <v>0</v>
      </c>
      <c r="J65" s="45">
        <v>0</v>
      </c>
      <c r="L65" s="16"/>
      <c r="M65" s="16"/>
    </row>
    <row r="66" spans="2:17" ht="15.75" customHeight="1" thickBot="1" x14ac:dyDescent="0.3">
      <c r="B66" s="44" t="s">
        <v>72</v>
      </c>
      <c r="C66" s="240" t="s">
        <v>261</v>
      </c>
      <c r="D66" s="241"/>
      <c r="E66" s="241"/>
      <c r="F66" s="241"/>
      <c r="G66" s="247"/>
      <c r="H66" s="45">
        <v>0</v>
      </c>
      <c r="I66" s="45">
        <v>0</v>
      </c>
      <c r="J66" s="45">
        <v>0</v>
      </c>
    </row>
    <row r="67" spans="2:17" ht="15.75" customHeight="1" thickBot="1" x14ac:dyDescent="0.3">
      <c r="B67" s="44" t="s">
        <v>81</v>
      </c>
      <c r="C67" s="240" t="s">
        <v>260</v>
      </c>
      <c r="D67" s="241"/>
      <c r="E67" s="241"/>
      <c r="F67" s="241"/>
      <c r="G67" s="247"/>
      <c r="H67" s="45">
        <v>0</v>
      </c>
      <c r="I67" s="45">
        <v>0</v>
      </c>
      <c r="J67" s="45">
        <v>0</v>
      </c>
    </row>
    <row r="68" spans="2:17" ht="15.75" customHeight="1" thickBot="1" x14ac:dyDescent="0.3">
      <c r="B68" s="44" t="s">
        <v>60</v>
      </c>
      <c r="C68" s="240" t="s">
        <v>61</v>
      </c>
      <c r="D68" s="241"/>
      <c r="E68" s="241"/>
      <c r="F68" s="241"/>
      <c r="G68" s="247"/>
      <c r="H68" s="45">
        <v>0</v>
      </c>
      <c r="I68" s="45">
        <v>0</v>
      </c>
      <c r="J68" s="45">
        <v>0</v>
      </c>
    </row>
    <row r="69" spans="2:17" ht="15.75" thickBot="1" x14ac:dyDescent="0.3">
      <c r="B69" s="256" t="s">
        <v>62</v>
      </c>
      <c r="C69" s="256"/>
      <c r="D69" s="256"/>
      <c r="E69" s="256"/>
      <c r="F69" s="256"/>
      <c r="G69" s="256"/>
      <c r="H69" s="51">
        <f>SUM(H63:H68)</f>
        <v>0</v>
      </c>
      <c r="I69" s="51">
        <f>SUM(I63:I68)</f>
        <v>0</v>
      </c>
      <c r="J69" s="51">
        <f>SUM(J63:J68)</f>
        <v>0</v>
      </c>
    </row>
    <row r="70" spans="2:17" ht="15.75" thickBot="1" x14ac:dyDescent="0.3">
      <c r="B70" s="13"/>
      <c r="C70" s="29"/>
      <c r="D70" s="30"/>
      <c r="E70" s="30"/>
      <c r="F70" s="30"/>
      <c r="G70" s="41"/>
      <c r="H70" s="208"/>
      <c r="I70" s="208"/>
      <c r="J70" s="90"/>
    </row>
    <row r="71" spans="2:17" ht="15.75" customHeight="1" thickBot="1" x14ac:dyDescent="0.3">
      <c r="B71" s="232" t="s">
        <v>95</v>
      </c>
      <c r="C71" s="233"/>
      <c r="D71" s="233"/>
      <c r="E71" s="233"/>
      <c r="F71" s="233"/>
      <c r="G71" s="233"/>
      <c r="H71" s="233"/>
      <c r="I71" s="233"/>
      <c r="J71" s="234"/>
    </row>
    <row r="72" spans="2:17" ht="37.5" customHeight="1" thickBot="1" x14ac:dyDescent="0.3">
      <c r="B72" s="252" t="s">
        <v>52</v>
      </c>
      <c r="C72" s="253"/>
      <c r="D72" s="253"/>
      <c r="E72" s="254"/>
      <c r="F72" s="254"/>
      <c r="G72" s="255"/>
      <c r="H72" s="91" t="s">
        <v>47</v>
      </c>
      <c r="I72" s="84" t="s">
        <v>48</v>
      </c>
      <c r="J72" s="84" t="s">
        <v>49</v>
      </c>
    </row>
    <row r="73" spans="2:17" s="19" customFormat="1" ht="15.75" thickBot="1" x14ac:dyDescent="0.3">
      <c r="B73" s="46">
        <v>2</v>
      </c>
      <c r="C73" s="256" t="s">
        <v>96</v>
      </c>
      <c r="D73" s="256"/>
      <c r="E73" s="256"/>
      <c r="F73" s="256"/>
      <c r="G73" s="256"/>
      <c r="H73" s="51" t="s">
        <v>55</v>
      </c>
      <c r="I73" s="51" t="s">
        <v>55</v>
      </c>
      <c r="J73" s="51" t="s">
        <v>55</v>
      </c>
      <c r="K73" s="149"/>
    </row>
    <row r="74" spans="2:17" ht="15.75" thickBot="1" x14ac:dyDescent="0.3">
      <c r="B74" s="44" t="s">
        <v>65</v>
      </c>
      <c r="C74" s="271" t="s">
        <v>97</v>
      </c>
      <c r="D74" s="271"/>
      <c r="E74" s="271"/>
      <c r="F74" s="271"/>
      <c r="G74" s="271"/>
      <c r="H74" s="45">
        <f>H45</f>
        <v>0</v>
      </c>
      <c r="I74" s="45">
        <f>I45</f>
        <v>0</v>
      </c>
      <c r="J74" s="45">
        <f>J45</f>
        <v>0</v>
      </c>
    </row>
    <row r="75" spans="2:17" ht="15.75" thickBot="1" x14ac:dyDescent="0.3">
      <c r="B75" s="44" t="s">
        <v>75</v>
      </c>
      <c r="C75" s="271" t="s">
        <v>76</v>
      </c>
      <c r="D75" s="271"/>
      <c r="E75" s="271"/>
      <c r="F75" s="271"/>
      <c r="G75" s="271"/>
      <c r="H75" s="45">
        <f>H58</f>
        <v>0</v>
      </c>
      <c r="I75" s="45">
        <f>I58</f>
        <v>0</v>
      </c>
      <c r="J75" s="45">
        <f>J58</f>
        <v>0</v>
      </c>
    </row>
    <row r="76" spans="2:17" ht="15.75" thickBot="1" x14ac:dyDescent="0.3">
      <c r="B76" s="44" t="s">
        <v>90</v>
      </c>
      <c r="C76" s="271" t="s">
        <v>91</v>
      </c>
      <c r="D76" s="271"/>
      <c r="E76" s="271"/>
      <c r="F76" s="271"/>
      <c r="G76" s="271"/>
      <c r="H76" s="45">
        <f>H69</f>
        <v>0</v>
      </c>
      <c r="I76" s="45">
        <f t="shared" ref="I76" si="9">I69</f>
        <v>0</v>
      </c>
      <c r="J76" s="45">
        <f t="shared" ref="J76" si="10">J69</f>
        <v>0</v>
      </c>
    </row>
    <row r="77" spans="2:17" ht="15.75" thickBot="1" x14ac:dyDescent="0.3">
      <c r="B77" s="256" t="s">
        <v>62</v>
      </c>
      <c r="C77" s="256"/>
      <c r="D77" s="256"/>
      <c r="E77" s="256"/>
      <c r="F77" s="256"/>
      <c r="G77" s="256"/>
      <c r="H77" s="52">
        <f>SUM(H74:H76)</f>
        <v>0</v>
      </c>
      <c r="I77" s="52">
        <f t="shared" ref="I77" si="11">SUM(I74:I76)</f>
        <v>0</v>
      </c>
      <c r="J77" s="52">
        <f t="shared" ref="J77" si="12">SUM(J74:J76)</f>
        <v>0</v>
      </c>
    </row>
    <row r="78" spans="2:17" ht="15.75" thickBot="1" x14ac:dyDescent="0.3">
      <c r="B78" s="38"/>
      <c r="C78" s="42"/>
      <c r="D78" s="22"/>
      <c r="E78" s="22"/>
      <c r="F78" s="22"/>
      <c r="G78" s="41"/>
      <c r="H78" s="208"/>
      <c r="I78" s="208"/>
      <c r="J78" s="90"/>
    </row>
    <row r="79" spans="2:17" ht="15.75" thickBot="1" x14ac:dyDescent="0.3">
      <c r="B79" s="235" t="s">
        <v>98</v>
      </c>
      <c r="C79" s="236"/>
      <c r="D79" s="236"/>
      <c r="E79" s="236"/>
      <c r="F79" s="236"/>
      <c r="G79" s="236"/>
      <c r="H79" s="236"/>
      <c r="I79" s="236"/>
      <c r="J79" s="237"/>
    </row>
    <row r="80" spans="2:17" ht="37.5" customHeight="1" thickBot="1" x14ac:dyDescent="0.3">
      <c r="B80" s="252" t="s">
        <v>52</v>
      </c>
      <c r="C80" s="253"/>
      <c r="D80" s="253"/>
      <c r="E80" s="254"/>
      <c r="F80" s="254"/>
      <c r="G80" s="255"/>
      <c r="H80" s="91" t="s">
        <v>47</v>
      </c>
      <c r="I80" s="84" t="s">
        <v>48</v>
      </c>
      <c r="J80" s="84" t="s">
        <v>49</v>
      </c>
      <c r="Q80" s="25"/>
    </row>
    <row r="81" spans="2:12" s="19" customFormat="1" ht="15.75" customHeight="1" thickBot="1" x14ac:dyDescent="0.3">
      <c r="B81" s="46">
        <v>3</v>
      </c>
      <c r="C81" s="242" t="s">
        <v>99</v>
      </c>
      <c r="D81" s="243"/>
      <c r="E81" s="243"/>
      <c r="F81" s="243"/>
      <c r="G81" s="46" t="s">
        <v>54</v>
      </c>
      <c r="H81" s="51" t="s">
        <v>55</v>
      </c>
      <c r="I81" s="51" t="s">
        <v>55</v>
      </c>
      <c r="J81" s="51" t="s">
        <v>55</v>
      </c>
      <c r="K81" s="149"/>
    </row>
    <row r="82" spans="2:12" ht="15.75" thickBot="1" x14ac:dyDescent="0.3">
      <c r="B82" s="44" t="s">
        <v>56</v>
      </c>
      <c r="C82" s="277" t="s">
        <v>100</v>
      </c>
      <c r="D82" s="278"/>
      <c r="E82" s="278"/>
      <c r="F82" s="278"/>
      <c r="G82" s="47">
        <v>0</v>
      </c>
      <c r="H82" s="45">
        <f>$G$82*H33</f>
        <v>0</v>
      </c>
      <c r="I82" s="45">
        <f>$G$82*I33</f>
        <v>0</v>
      </c>
      <c r="J82" s="45">
        <f>$G$82*J33</f>
        <v>0</v>
      </c>
    </row>
    <row r="83" spans="2:12" ht="15.75" thickBot="1" x14ac:dyDescent="0.3">
      <c r="B83" s="44" t="s">
        <v>58</v>
      </c>
      <c r="C83" s="277" t="s">
        <v>101</v>
      </c>
      <c r="D83" s="278"/>
      <c r="E83" s="278"/>
      <c r="F83" s="278"/>
      <c r="G83" s="47">
        <v>0</v>
      </c>
      <c r="H83" s="45">
        <f>$G$83*H33</f>
        <v>0</v>
      </c>
      <c r="I83" s="45">
        <f>$G$83*I33</f>
        <v>0</v>
      </c>
      <c r="J83" s="45">
        <f>$G$83*J33</f>
        <v>0</v>
      </c>
    </row>
    <row r="84" spans="2:12" ht="15.75" thickBot="1" x14ac:dyDescent="0.3">
      <c r="B84" s="44" t="s">
        <v>69</v>
      </c>
      <c r="C84" s="277" t="s">
        <v>102</v>
      </c>
      <c r="D84" s="278"/>
      <c r="E84" s="278"/>
      <c r="F84" s="278"/>
      <c r="G84" s="47">
        <v>0</v>
      </c>
      <c r="H84" s="45">
        <f>$G$84*H33</f>
        <v>0</v>
      </c>
      <c r="I84" s="45">
        <f>$G$84*I33</f>
        <v>0</v>
      </c>
      <c r="J84" s="45">
        <f>$G$84*J33</f>
        <v>0</v>
      </c>
      <c r="L84" s="27"/>
    </row>
    <row r="85" spans="2:12" ht="15.75" thickBot="1" x14ac:dyDescent="0.3">
      <c r="B85" s="44" t="s">
        <v>72</v>
      </c>
      <c r="C85" s="277" t="s">
        <v>103</v>
      </c>
      <c r="D85" s="278"/>
      <c r="E85" s="278"/>
      <c r="F85" s="278"/>
      <c r="G85" s="47">
        <v>0</v>
      </c>
      <c r="H85" s="45">
        <f>$G$85*H33</f>
        <v>0</v>
      </c>
      <c r="I85" s="45">
        <f>$G$85*I33</f>
        <v>0</v>
      </c>
      <c r="J85" s="45">
        <f>$G$85*J33</f>
        <v>0</v>
      </c>
    </row>
    <row r="86" spans="2:12" ht="15.75" thickBot="1" x14ac:dyDescent="0.3">
      <c r="B86" s="44" t="s">
        <v>81</v>
      </c>
      <c r="C86" s="277" t="s">
        <v>104</v>
      </c>
      <c r="D86" s="278"/>
      <c r="E86" s="278"/>
      <c r="F86" s="278"/>
      <c r="G86" s="47">
        <v>0</v>
      </c>
      <c r="H86" s="45">
        <f>$G$86*H33</f>
        <v>0</v>
      </c>
      <c r="I86" s="45">
        <f>$G$86*I33</f>
        <v>0</v>
      </c>
      <c r="J86" s="45">
        <f>$G$86*J33</f>
        <v>0</v>
      </c>
    </row>
    <row r="87" spans="2:12" ht="15.75" thickBot="1" x14ac:dyDescent="0.3">
      <c r="B87" s="44" t="s">
        <v>60</v>
      </c>
      <c r="C87" s="277" t="s">
        <v>105</v>
      </c>
      <c r="D87" s="278"/>
      <c r="E87" s="278"/>
      <c r="F87" s="278"/>
      <c r="G87" s="47">
        <v>0</v>
      </c>
      <c r="H87" s="45">
        <f>$G$87*H33</f>
        <v>0</v>
      </c>
      <c r="I87" s="45">
        <f>$G$87*I33</f>
        <v>0</v>
      </c>
      <c r="J87" s="45">
        <f>$G$87*J33</f>
        <v>0</v>
      </c>
    </row>
    <row r="88" spans="2:12" ht="15.75" thickBot="1" x14ac:dyDescent="0.3">
      <c r="B88" s="242" t="s">
        <v>62</v>
      </c>
      <c r="C88" s="243"/>
      <c r="D88" s="243"/>
      <c r="E88" s="243"/>
      <c r="F88" s="243"/>
      <c r="G88" s="50">
        <f>SUM(G82:G87)</f>
        <v>0</v>
      </c>
      <c r="H88" s="52">
        <f>SUM(H82:H87)</f>
        <v>0</v>
      </c>
      <c r="I88" s="52">
        <f t="shared" ref="I88" si="13">SUM(I82:I87)</f>
        <v>0</v>
      </c>
      <c r="J88" s="52">
        <f>SUM(J82:J87)</f>
        <v>0</v>
      </c>
    </row>
    <row r="89" spans="2:12" ht="15.75" thickBot="1" x14ac:dyDescent="0.3">
      <c r="B89" s="53"/>
      <c r="C89" s="54"/>
      <c r="D89" s="54"/>
      <c r="E89" s="54"/>
      <c r="F89" s="54"/>
      <c r="G89" s="41"/>
      <c r="H89" s="208"/>
      <c r="I89" s="208"/>
      <c r="J89" s="90"/>
    </row>
    <row r="90" spans="2:12" ht="15.75" thickBot="1" x14ac:dyDescent="0.3">
      <c r="B90" s="235" t="s">
        <v>106</v>
      </c>
      <c r="C90" s="236"/>
      <c r="D90" s="236"/>
      <c r="E90" s="236"/>
      <c r="F90" s="236"/>
      <c r="G90" s="236"/>
      <c r="H90" s="236"/>
      <c r="I90" s="236"/>
      <c r="J90" s="237"/>
    </row>
    <row r="91" spans="2:12" ht="36.75" customHeight="1" thickBot="1" x14ac:dyDescent="0.3">
      <c r="B91" s="252" t="s">
        <v>52</v>
      </c>
      <c r="C91" s="253"/>
      <c r="D91" s="253"/>
      <c r="E91" s="254"/>
      <c r="F91" s="254"/>
      <c r="G91" s="255"/>
      <c r="H91" s="91" t="s">
        <v>47</v>
      </c>
      <c r="I91" s="84" t="s">
        <v>48</v>
      </c>
      <c r="J91" s="84" t="s">
        <v>49</v>
      </c>
    </row>
    <row r="92" spans="2:12" s="19" customFormat="1" ht="29.25" thickBot="1" x14ac:dyDescent="0.3">
      <c r="B92" s="46" t="s">
        <v>107</v>
      </c>
      <c r="C92" s="242" t="s">
        <v>108</v>
      </c>
      <c r="D92" s="243"/>
      <c r="E92" s="243"/>
      <c r="F92" s="243"/>
      <c r="G92" s="46" t="s">
        <v>54</v>
      </c>
      <c r="H92" s="51" t="s">
        <v>55</v>
      </c>
      <c r="I92" s="51" t="s">
        <v>55</v>
      </c>
      <c r="J92" s="51" t="s">
        <v>55</v>
      </c>
      <c r="K92" s="149"/>
    </row>
    <row r="93" spans="2:12" ht="15.75" thickBot="1" x14ac:dyDescent="0.3">
      <c r="B93" s="44" t="s">
        <v>56</v>
      </c>
      <c r="C93" s="240" t="s">
        <v>68</v>
      </c>
      <c r="D93" s="241"/>
      <c r="E93" s="241"/>
      <c r="F93" s="241"/>
      <c r="G93" s="55">
        <v>0</v>
      </c>
      <c r="H93" s="45">
        <f>$G$93*H33</f>
        <v>0</v>
      </c>
      <c r="I93" s="45">
        <f>$G$93*I33</f>
        <v>0</v>
      </c>
      <c r="J93" s="45">
        <f>$G$93*J33</f>
        <v>0</v>
      </c>
    </row>
    <row r="94" spans="2:12" ht="15.75" customHeight="1" thickBot="1" x14ac:dyDescent="0.3">
      <c r="B94" s="44" t="s">
        <v>58</v>
      </c>
      <c r="C94" s="240" t="s">
        <v>108</v>
      </c>
      <c r="D94" s="241"/>
      <c r="E94" s="241"/>
      <c r="F94" s="241"/>
      <c r="G94" s="55">
        <v>0</v>
      </c>
      <c r="H94" s="45">
        <f>$G$94*H33</f>
        <v>0</v>
      </c>
      <c r="I94" s="45">
        <f>$G$94*I33</f>
        <v>0</v>
      </c>
      <c r="J94" s="45">
        <f>$G$94*J33</f>
        <v>0</v>
      </c>
    </row>
    <row r="95" spans="2:12" ht="15.75" customHeight="1" thickBot="1" x14ac:dyDescent="0.3">
      <c r="B95" s="44" t="s">
        <v>69</v>
      </c>
      <c r="C95" s="240" t="s">
        <v>109</v>
      </c>
      <c r="D95" s="241"/>
      <c r="E95" s="241"/>
      <c r="F95" s="241"/>
      <c r="G95" s="55">
        <v>0</v>
      </c>
      <c r="H95" s="45">
        <f>$G$95*H33</f>
        <v>0</v>
      </c>
      <c r="I95" s="45">
        <f>$G$95*I33</f>
        <v>0</v>
      </c>
      <c r="J95" s="45">
        <f>$G$95*J33</f>
        <v>0</v>
      </c>
    </row>
    <row r="96" spans="2:12" ht="15.75" customHeight="1" thickBot="1" x14ac:dyDescent="0.3">
      <c r="B96" s="44" t="s">
        <v>72</v>
      </c>
      <c r="C96" s="240" t="s">
        <v>110</v>
      </c>
      <c r="D96" s="241"/>
      <c r="E96" s="241"/>
      <c r="F96" s="241"/>
      <c r="G96" s="47">
        <v>0</v>
      </c>
      <c r="H96" s="45">
        <f>$G$96*H33</f>
        <v>0</v>
      </c>
      <c r="I96" s="45">
        <f>$G$96*I33</f>
        <v>0</v>
      </c>
      <c r="J96" s="45">
        <f>$G$96*J33</f>
        <v>0</v>
      </c>
    </row>
    <row r="97" spans="2:13" ht="15.75" customHeight="1" thickBot="1" x14ac:dyDescent="0.3">
      <c r="B97" s="44" t="s">
        <v>81</v>
      </c>
      <c r="C97" s="240" t="s">
        <v>111</v>
      </c>
      <c r="D97" s="241"/>
      <c r="E97" s="241"/>
      <c r="F97" s="241"/>
      <c r="G97" s="47">
        <v>0</v>
      </c>
      <c r="H97" s="45">
        <f>$G$97*H33</f>
        <v>0</v>
      </c>
      <c r="I97" s="45">
        <f>$G$97*I33</f>
        <v>0</v>
      </c>
      <c r="J97" s="45">
        <f>$G$97*J33</f>
        <v>0</v>
      </c>
    </row>
    <row r="98" spans="2:13" ht="15.75" customHeight="1" thickBot="1" x14ac:dyDescent="0.3">
      <c r="B98" s="44" t="s">
        <v>60</v>
      </c>
      <c r="C98" s="240" t="s">
        <v>61</v>
      </c>
      <c r="D98" s="241"/>
      <c r="E98" s="241"/>
      <c r="F98" s="241"/>
      <c r="G98" s="47">
        <v>0</v>
      </c>
      <c r="H98" s="45">
        <v>0</v>
      </c>
      <c r="I98" s="45">
        <v>0</v>
      </c>
      <c r="J98" s="45">
        <v>0</v>
      </c>
    </row>
    <row r="99" spans="2:13" ht="15.75" thickBot="1" x14ac:dyDescent="0.3">
      <c r="B99" s="242" t="s">
        <v>71</v>
      </c>
      <c r="C99" s="243"/>
      <c r="D99" s="243"/>
      <c r="E99" s="243"/>
      <c r="F99" s="243"/>
      <c r="G99" s="50">
        <f>SUM(G93:G98)</f>
        <v>0</v>
      </c>
      <c r="H99" s="51">
        <f>SUM(H93:H98)</f>
        <v>0</v>
      </c>
      <c r="I99" s="51">
        <f>SUM(I93:I98)</f>
        <v>0</v>
      </c>
      <c r="J99" s="51">
        <f t="shared" ref="J99" si="14">SUM(J93:J98)</f>
        <v>0</v>
      </c>
    </row>
    <row r="100" spans="2:13" ht="15.75" customHeight="1" thickBot="1" x14ac:dyDescent="0.3">
      <c r="B100" s="46" t="s">
        <v>84</v>
      </c>
      <c r="C100" s="240" t="s">
        <v>73</v>
      </c>
      <c r="D100" s="241"/>
      <c r="E100" s="241"/>
      <c r="F100" s="241"/>
      <c r="G100" s="47">
        <v>0</v>
      </c>
      <c r="H100" s="45">
        <f>$G$100*H33</f>
        <v>0</v>
      </c>
      <c r="I100" s="45">
        <f>$G$100*I33</f>
        <v>0</v>
      </c>
      <c r="J100" s="45">
        <f>$G$100*J33</f>
        <v>0</v>
      </c>
    </row>
    <row r="101" spans="2:13" ht="15.75" thickBot="1" x14ac:dyDescent="0.3">
      <c r="B101" s="242" t="s">
        <v>62</v>
      </c>
      <c r="C101" s="243"/>
      <c r="D101" s="243"/>
      <c r="E101" s="243"/>
      <c r="F101" s="243"/>
      <c r="G101" s="50">
        <f>G100+G99</f>
        <v>0</v>
      </c>
      <c r="H101" s="52">
        <f>H100+H99</f>
        <v>0</v>
      </c>
      <c r="I101" s="52">
        <f t="shared" ref="I101" si="15">I100+I99</f>
        <v>0</v>
      </c>
      <c r="J101" s="52">
        <f t="shared" ref="J101" si="16">J100+J99</f>
        <v>0</v>
      </c>
    </row>
    <row r="102" spans="2:13" ht="15.75" thickBot="1" x14ac:dyDescent="0.3">
      <c r="B102" s="38"/>
      <c r="C102" s="42"/>
      <c r="D102" s="22"/>
      <c r="E102" s="22"/>
      <c r="F102" s="22"/>
      <c r="G102" s="41"/>
      <c r="H102" s="208"/>
      <c r="I102" s="208"/>
      <c r="J102" s="90"/>
    </row>
    <row r="103" spans="2:13" ht="15.75" thickBot="1" x14ac:dyDescent="0.3">
      <c r="B103" s="235" t="s">
        <v>112</v>
      </c>
      <c r="C103" s="236"/>
      <c r="D103" s="236"/>
      <c r="E103" s="236"/>
      <c r="F103" s="236"/>
      <c r="G103" s="236"/>
      <c r="H103" s="236"/>
      <c r="I103" s="236"/>
      <c r="J103" s="237"/>
    </row>
    <row r="104" spans="2:13" ht="37.5" customHeight="1" thickBot="1" x14ac:dyDescent="0.3">
      <c r="B104" s="273" t="s">
        <v>52</v>
      </c>
      <c r="C104" s="274"/>
      <c r="D104" s="274"/>
      <c r="E104" s="275"/>
      <c r="F104" s="275"/>
      <c r="G104" s="276"/>
      <c r="H104" s="91" t="s">
        <v>47</v>
      </c>
      <c r="I104" s="84" t="s">
        <v>48</v>
      </c>
      <c r="J104" s="84" t="s">
        <v>49</v>
      </c>
      <c r="M104" s="28"/>
    </row>
    <row r="105" spans="2:13" s="19" customFormat="1" ht="15.75" thickBot="1" x14ac:dyDescent="0.3">
      <c r="B105" s="46">
        <v>5</v>
      </c>
      <c r="C105" s="256" t="s">
        <v>113</v>
      </c>
      <c r="D105" s="256"/>
      <c r="E105" s="256"/>
      <c r="F105" s="256"/>
      <c r="G105" s="256"/>
      <c r="H105" s="61" t="s">
        <v>55</v>
      </c>
      <c r="I105" s="61" t="s">
        <v>55</v>
      </c>
      <c r="J105" s="61" t="s">
        <v>55</v>
      </c>
      <c r="K105" s="149"/>
    </row>
    <row r="106" spans="2:13" ht="15.75" thickBot="1" x14ac:dyDescent="0.3">
      <c r="B106" s="44" t="s">
        <v>56</v>
      </c>
      <c r="C106" s="271" t="s">
        <v>114</v>
      </c>
      <c r="D106" s="271"/>
      <c r="E106" s="271"/>
      <c r="F106" s="271"/>
      <c r="G106" s="271"/>
      <c r="H106" s="56">
        <f>UNIFORMES!G18</f>
        <v>0</v>
      </c>
      <c r="I106" s="56">
        <f>UNIFORMES!G18</f>
        <v>0</v>
      </c>
      <c r="J106" s="56">
        <f>UNIFORMES!G18</f>
        <v>0</v>
      </c>
    </row>
    <row r="107" spans="2:13" ht="15.75" thickBot="1" x14ac:dyDescent="0.3">
      <c r="B107" s="44" t="s">
        <v>58</v>
      </c>
      <c r="C107" s="271" t="s">
        <v>115</v>
      </c>
      <c r="D107" s="271"/>
      <c r="E107" s="271"/>
      <c r="F107" s="271"/>
      <c r="G107" s="271"/>
      <c r="H107" s="56">
        <f>'MATERIAIS DE CONSUMO'!G27/('QUANTIDADE DE FUNCIONÁRIOS'!H11+'QUANTIDADE DE FUNCIONÁRIOS'!H13)</f>
        <v>0</v>
      </c>
      <c r="I107" s="56">
        <f>'MATERIAIS DE CONSUMO'!G27/('QUANTIDADE DE FUNCIONÁRIOS'!H11+'QUANTIDADE DE FUNCIONÁRIOS'!H13)</f>
        <v>0</v>
      </c>
      <c r="J107" s="56">
        <f>'MATERIAIS DE CONSUMO'!G27/('QUANTIDADE DE FUNCIONÁRIOS'!H11+'QUANTIDADE DE FUNCIONÁRIOS'!H13)</f>
        <v>0</v>
      </c>
    </row>
    <row r="108" spans="2:13" ht="15.75" thickBot="1" x14ac:dyDescent="0.3">
      <c r="B108" s="44" t="s">
        <v>69</v>
      </c>
      <c r="C108" s="271" t="s">
        <v>116</v>
      </c>
      <c r="D108" s="271"/>
      <c r="E108" s="271"/>
      <c r="F108" s="271"/>
      <c r="G108" s="271"/>
      <c r="H108" s="56">
        <f>'UTENSÍLIOS-EQUIPAMENTOS'!E22/('QUANTIDADE DE FUNCIONÁRIOS'!H11+'QUANTIDADE DE FUNCIONÁRIOS'!H13)</f>
        <v>0</v>
      </c>
      <c r="I108" s="56">
        <f>'UTENSÍLIOS-EQUIPAMENTOS'!E22/('QUANTIDADE DE FUNCIONÁRIOS'!H11+'QUANTIDADE DE FUNCIONÁRIOS'!H13)</f>
        <v>0</v>
      </c>
      <c r="J108" s="56">
        <f>'UTENSÍLIOS-EQUIPAMENTOS'!E22/('QUANTIDADE DE FUNCIONÁRIOS'!H11+'QUANTIDADE DE FUNCIONÁRIOS'!H13)</f>
        <v>0</v>
      </c>
    </row>
    <row r="109" spans="2:13" ht="15.75" thickBot="1" x14ac:dyDescent="0.3">
      <c r="B109" s="57" t="s">
        <v>72</v>
      </c>
      <c r="C109" s="271" t="s">
        <v>61</v>
      </c>
      <c r="D109" s="271"/>
      <c r="E109" s="271"/>
      <c r="F109" s="271"/>
      <c r="G109" s="271"/>
      <c r="H109" s="56">
        <v>0</v>
      </c>
      <c r="I109" s="56">
        <v>0</v>
      </c>
      <c r="J109" s="56">
        <v>0</v>
      </c>
    </row>
    <row r="110" spans="2:13" ht="15.75" thickBot="1" x14ac:dyDescent="0.3">
      <c r="B110" s="256" t="s">
        <v>88</v>
      </c>
      <c r="C110" s="256"/>
      <c r="D110" s="256"/>
      <c r="E110" s="256"/>
      <c r="F110" s="256"/>
      <c r="G110" s="256"/>
      <c r="H110" s="58">
        <f>SUM(H106:H109)</f>
        <v>0</v>
      </c>
      <c r="I110" s="58">
        <f>SUM(I106:I109)</f>
        <v>0</v>
      </c>
      <c r="J110" s="58">
        <f>SUM(J106:J109)</f>
        <v>0</v>
      </c>
    </row>
    <row r="111" spans="2:13" ht="15.75" thickBot="1" x14ac:dyDescent="0.3">
      <c r="B111" s="13"/>
      <c r="C111" s="29"/>
      <c r="D111" s="30"/>
      <c r="E111" s="30"/>
      <c r="F111" s="30"/>
      <c r="G111" s="31"/>
      <c r="H111" s="208"/>
      <c r="I111" s="208"/>
      <c r="J111" s="90"/>
    </row>
    <row r="112" spans="2:13" ht="15.75" thickBot="1" x14ac:dyDescent="0.3">
      <c r="B112" s="235" t="s">
        <v>117</v>
      </c>
      <c r="C112" s="236"/>
      <c r="D112" s="236"/>
      <c r="E112" s="236"/>
      <c r="F112" s="236"/>
      <c r="G112" s="236"/>
      <c r="H112" s="236"/>
      <c r="I112" s="236"/>
      <c r="J112" s="237"/>
    </row>
    <row r="113" spans="2:12" ht="37.5" customHeight="1" thickBot="1" x14ac:dyDescent="0.3">
      <c r="B113" s="273" t="s">
        <v>52</v>
      </c>
      <c r="C113" s="274"/>
      <c r="D113" s="274"/>
      <c r="E113" s="275"/>
      <c r="F113" s="275"/>
      <c r="G113" s="276"/>
      <c r="H113" s="91" t="s">
        <v>47</v>
      </c>
      <c r="I113" s="84" t="s">
        <v>48</v>
      </c>
      <c r="J113" s="84" t="s">
        <v>49</v>
      </c>
    </row>
    <row r="114" spans="2:12" s="19" customFormat="1" ht="29.25" thickBot="1" x14ac:dyDescent="0.3">
      <c r="B114" s="46">
        <v>6</v>
      </c>
      <c r="C114" s="242" t="s">
        <v>118</v>
      </c>
      <c r="D114" s="243"/>
      <c r="E114" s="243"/>
      <c r="F114" s="243"/>
      <c r="G114" s="46" t="s">
        <v>54</v>
      </c>
      <c r="H114" s="51" t="s">
        <v>55</v>
      </c>
      <c r="I114" s="51" t="s">
        <v>55</v>
      </c>
      <c r="J114" s="51" t="s">
        <v>55</v>
      </c>
      <c r="K114" s="149"/>
    </row>
    <row r="115" spans="2:12" ht="15.75" customHeight="1" thickBot="1" x14ac:dyDescent="0.3">
      <c r="B115" s="44" t="s">
        <v>56</v>
      </c>
      <c r="C115" s="240" t="s">
        <v>119</v>
      </c>
      <c r="D115" s="241"/>
      <c r="E115" s="241"/>
      <c r="F115" s="241"/>
      <c r="G115" s="47">
        <v>0</v>
      </c>
      <c r="H115" s="45">
        <f>$G$115*H131</f>
        <v>0</v>
      </c>
      <c r="I115" s="45">
        <f>$G$115*I131</f>
        <v>0</v>
      </c>
      <c r="J115" s="45">
        <f t="shared" ref="J115" si="17">$G$115*J131</f>
        <v>0</v>
      </c>
      <c r="L115" s="25"/>
    </row>
    <row r="116" spans="2:12" ht="15.75" thickBot="1" x14ac:dyDescent="0.3">
      <c r="B116" s="44" t="s">
        <v>58</v>
      </c>
      <c r="C116" s="240" t="s">
        <v>120</v>
      </c>
      <c r="D116" s="241"/>
      <c r="E116" s="241"/>
      <c r="F116" s="241"/>
      <c r="G116" s="47">
        <v>0</v>
      </c>
      <c r="H116" s="45">
        <f>(H115+H131)*$G$116</f>
        <v>0</v>
      </c>
      <c r="I116" s="45">
        <f t="shared" ref="I116" si="18">(I115+I131)*$G$116</f>
        <v>0</v>
      </c>
      <c r="J116" s="45">
        <f t="shared" ref="J116" si="19">(J115+J131)*$G$116</f>
        <v>0</v>
      </c>
      <c r="L116" s="25"/>
    </row>
    <row r="117" spans="2:12" ht="15.75" thickBot="1" x14ac:dyDescent="0.3">
      <c r="B117" s="44" t="s">
        <v>69</v>
      </c>
      <c r="C117" s="240" t="s">
        <v>121</v>
      </c>
      <c r="D117" s="241"/>
      <c r="E117" s="241"/>
      <c r="F117" s="241"/>
      <c r="G117" s="47"/>
      <c r="H117" s="45"/>
      <c r="I117" s="45"/>
      <c r="J117" s="45"/>
    </row>
    <row r="118" spans="2:12" ht="15.75" thickBot="1" x14ac:dyDescent="0.3">
      <c r="B118" s="44"/>
      <c r="C118" s="240" t="s">
        <v>122</v>
      </c>
      <c r="D118" s="241"/>
      <c r="E118" s="241"/>
      <c r="F118" s="241"/>
      <c r="G118" s="47">
        <v>0</v>
      </c>
      <c r="H118" s="45">
        <f>($H$131+$H$115+$H$116)/(1-($G$118+$G$119+$G$120))*G118</f>
        <v>0</v>
      </c>
      <c r="I118" s="45">
        <f>($I$131+$I$115+$I$116)/(1-($G$118+$G$119+$G$120))*G118</f>
        <v>0</v>
      </c>
      <c r="J118" s="45">
        <f>($J$131+$J$115+$J$116)/(1-($G$118+$G$119+$G$120))*G118</f>
        <v>0</v>
      </c>
    </row>
    <row r="119" spans="2:12" ht="15.75" thickBot="1" x14ac:dyDescent="0.3">
      <c r="B119" s="44"/>
      <c r="C119" s="240" t="s">
        <v>123</v>
      </c>
      <c r="D119" s="241"/>
      <c r="E119" s="241"/>
      <c r="F119" s="241"/>
      <c r="G119" s="47">
        <v>0</v>
      </c>
      <c r="H119" s="45">
        <f>($H$131+$H$115+$H$116)/(1-($G$118+$G$119+$G$120))*G119</f>
        <v>0</v>
      </c>
      <c r="I119" s="45">
        <f>($I$131+$I$115+$I$116)/(1-($G$118+$G$119+$G$120))*G119</f>
        <v>0</v>
      </c>
      <c r="J119" s="45">
        <f>($J$131+$J$115+$J$116)/(1-($G$118+$G$119+$G$120))*G119</f>
        <v>0</v>
      </c>
    </row>
    <row r="120" spans="2:12" ht="15.75" customHeight="1" thickBot="1" x14ac:dyDescent="0.3">
      <c r="B120" s="44"/>
      <c r="C120" s="240" t="s">
        <v>124</v>
      </c>
      <c r="D120" s="241"/>
      <c r="E120" s="241"/>
      <c r="F120" s="241"/>
      <c r="G120" s="47">
        <v>0</v>
      </c>
      <c r="H120" s="45">
        <f>($H$131+$H$115+$H$116)/(1-($G$118+$G$119+$G$120))*G120</f>
        <v>0</v>
      </c>
      <c r="I120" s="45">
        <f>($I$131+$I$115+$I$116)/(1-($G$118+$G$119+$G$120))*G120</f>
        <v>0</v>
      </c>
      <c r="J120" s="45">
        <f>($J$131+$J$115+$J$116)/(1-($G$118+$G$119+$G$120))*G120</f>
        <v>0</v>
      </c>
    </row>
    <row r="121" spans="2:12" ht="15.75" thickBot="1" x14ac:dyDescent="0.3">
      <c r="B121" s="242" t="s">
        <v>88</v>
      </c>
      <c r="C121" s="243"/>
      <c r="D121" s="243"/>
      <c r="E121" s="243"/>
      <c r="F121" s="243"/>
      <c r="G121" s="50">
        <f t="shared" ref="G121:J121" si="20">SUM(G115:G120)</f>
        <v>0</v>
      </c>
      <c r="H121" s="52">
        <f t="shared" si="20"/>
        <v>0</v>
      </c>
      <c r="I121" s="52">
        <f t="shared" si="20"/>
        <v>0</v>
      </c>
      <c r="J121" s="52">
        <f t="shared" si="20"/>
        <v>0</v>
      </c>
    </row>
    <row r="122" spans="2:12" ht="15.75" thickBot="1" x14ac:dyDescent="0.3">
      <c r="B122" s="13"/>
      <c r="C122" s="29"/>
      <c r="D122" s="30"/>
      <c r="E122" s="30"/>
      <c r="F122" s="30"/>
      <c r="G122" s="31"/>
      <c r="H122" s="208"/>
      <c r="I122" s="208"/>
      <c r="J122" s="90"/>
    </row>
    <row r="123" spans="2:12" ht="15.75" thickBot="1" x14ac:dyDescent="0.3">
      <c r="B123" s="235" t="s">
        <v>125</v>
      </c>
      <c r="C123" s="236"/>
      <c r="D123" s="236"/>
      <c r="E123" s="236"/>
      <c r="F123" s="236"/>
      <c r="G123" s="236"/>
      <c r="H123" s="236"/>
      <c r="I123" s="236"/>
      <c r="J123" s="237"/>
    </row>
    <row r="124" spans="2:12" ht="37.5" customHeight="1" thickBot="1" x14ac:dyDescent="0.3">
      <c r="B124" s="273" t="s">
        <v>52</v>
      </c>
      <c r="C124" s="274"/>
      <c r="D124" s="274"/>
      <c r="E124" s="275"/>
      <c r="F124" s="275"/>
      <c r="G124" s="276"/>
      <c r="H124" s="91" t="s">
        <v>47</v>
      </c>
      <c r="I124" s="84" t="s">
        <v>48</v>
      </c>
      <c r="J124" s="84" t="s">
        <v>49</v>
      </c>
    </row>
    <row r="125" spans="2:12" s="19" customFormat="1" ht="15.75" thickBot="1" x14ac:dyDescent="0.3">
      <c r="B125" s="59"/>
      <c r="C125" s="272" t="s">
        <v>126</v>
      </c>
      <c r="D125" s="272"/>
      <c r="E125" s="272"/>
      <c r="F125" s="272"/>
      <c r="G125" s="272"/>
      <c r="H125" s="61" t="s">
        <v>55</v>
      </c>
      <c r="I125" s="61" t="s">
        <v>55</v>
      </c>
      <c r="J125" s="61" t="s">
        <v>55</v>
      </c>
      <c r="K125" s="149"/>
    </row>
    <row r="126" spans="2:12" ht="15.75" thickBot="1" x14ac:dyDescent="0.3">
      <c r="B126" s="46" t="s">
        <v>56</v>
      </c>
      <c r="C126" s="271" t="s">
        <v>51</v>
      </c>
      <c r="D126" s="271"/>
      <c r="E126" s="271"/>
      <c r="F126" s="271"/>
      <c r="G126" s="271"/>
      <c r="H126" s="56">
        <f>H33</f>
        <v>0</v>
      </c>
      <c r="I126" s="56">
        <f>I33</f>
        <v>0</v>
      </c>
      <c r="J126" s="56">
        <f>J33</f>
        <v>0</v>
      </c>
    </row>
    <row r="127" spans="2:12" ht="15.75" thickBot="1" x14ac:dyDescent="0.3">
      <c r="B127" s="46" t="s">
        <v>58</v>
      </c>
      <c r="C127" s="271" t="s">
        <v>63</v>
      </c>
      <c r="D127" s="271"/>
      <c r="E127" s="271"/>
      <c r="F127" s="271"/>
      <c r="G127" s="271"/>
      <c r="H127" s="56">
        <f>H77</f>
        <v>0</v>
      </c>
      <c r="I127" s="56">
        <f>I77</f>
        <v>0</v>
      </c>
      <c r="J127" s="56">
        <f>J77</f>
        <v>0</v>
      </c>
    </row>
    <row r="128" spans="2:12" ht="15.75" thickBot="1" x14ac:dyDescent="0.3">
      <c r="B128" s="46" t="s">
        <v>69</v>
      </c>
      <c r="C128" s="271" t="s">
        <v>98</v>
      </c>
      <c r="D128" s="271"/>
      <c r="E128" s="271"/>
      <c r="F128" s="271"/>
      <c r="G128" s="271"/>
      <c r="H128" s="56">
        <f>H88</f>
        <v>0</v>
      </c>
      <c r="I128" s="56">
        <f>I88</f>
        <v>0</v>
      </c>
      <c r="J128" s="56">
        <f>J88</f>
        <v>0</v>
      </c>
    </row>
    <row r="129" spans="2:10" ht="15.75" thickBot="1" x14ac:dyDescent="0.3">
      <c r="B129" s="46" t="s">
        <v>72</v>
      </c>
      <c r="C129" s="271" t="s">
        <v>106</v>
      </c>
      <c r="D129" s="271"/>
      <c r="E129" s="271"/>
      <c r="F129" s="271"/>
      <c r="G129" s="271"/>
      <c r="H129" s="56">
        <f>H101</f>
        <v>0</v>
      </c>
      <c r="I129" s="56">
        <f>I101</f>
        <v>0</v>
      </c>
      <c r="J129" s="56">
        <f>J101</f>
        <v>0</v>
      </c>
    </row>
    <row r="130" spans="2:10" ht="15.75" thickBot="1" x14ac:dyDescent="0.3">
      <c r="B130" s="60" t="s">
        <v>81</v>
      </c>
      <c r="C130" s="271" t="s">
        <v>112</v>
      </c>
      <c r="D130" s="271"/>
      <c r="E130" s="271"/>
      <c r="F130" s="271"/>
      <c r="G130" s="271"/>
      <c r="H130" s="56">
        <f>H110</f>
        <v>0</v>
      </c>
      <c r="I130" s="56">
        <f>I110</f>
        <v>0</v>
      </c>
      <c r="J130" s="56">
        <f>J110</f>
        <v>0</v>
      </c>
    </row>
    <row r="131" spans="2:10" ht="15.75" thickBot="1" x14ac:dyDescent="0.3">
      <c r="B131" s="256" t="s">
        <v>127</v>
      </c>
      <c r="C131" s="256"/>
      <c r="D131" s="256"/>
      <c r="E131" s="256"/>
      <c r="F131" s="256"/>
      <c r="G131" s="256"/>
      <c r="H131" s="61">
        <f>SUM(H126:H130)</f>
        <v>0</v>
      </c>
      <c r="I131" s="61">
        <f>SUM(I126:I130)</f>
        <v>0</v>
      </c>
      <c r="J131" s="61">
        <f>SUM(J126:J130)</f>
        <v>0</v>
      </c>
    </row>
    <row r="132" spans="2:10" ht="15.75" thickBot="1" x14ac:dyDescent="0.3">
      <c r="B132" s="62" t="s">
        <v>60</v>
      </c>
      <c r="C132" s="271" t="s">
        <v>128</v>
      </c>
      <c r="D132" s="271"/>
      <c r="E132" s="271"/>
      <c r="F132" s="271"/>
      <c r="G132" s="271"/>
      <c r="H132" s="56">
        <f>H121</f>
        <v>0</v>
      </c>
      <c r="I132" s="56">
        <f t="shared" ref="I132" si="21">I121</f>
        <v>0</v>
      </c>
      <c r="J132" s="56">
        <f t="shared" ref="J132" si="22">J121</f>
        <v>0</v>
      </c>
    </row>
    <row r="133" spans="2:10" ht="15.75" thickBot="1" x14ac:dyDescent="0.3">
      <c r="B133" s="256" t="s">
        <v>129</v>
      </c>
      <c r="C133" s="256"/>
      <c r="D133" s="256"/>
      <c r="E133" s="256"/>
      <c r="F133" s="256"/>
      <c r="G133" s="256"/>
      <c r="H133" s="63">
        <f>H131+H132</f>
        <v>0</v>
      </c>
      <c r="I133" s="63">
        <f t="shared" ref="I133" si="23">I131+I132</f>
        <v>0</v>
      </c>
      <c r="J133" s="63">
        <f>J131+J132</f>
        <v>0</v>
      </c>
    </row>
    <row r="134" spans="2:10" x14ac:dyDescent="0.25">
      <c r="B134" s="1"/>
      <c r="C134" s="1"/>
      <c r="D134" s="1"/>
      <c r="E134" s="1"/>
      <c r="F134" s="1"/>
    </row>
    <row r="135" spans="2:10" x14ac:dyDescent="0.25">
      <c r="H135" s="17"/>
    </row>
    <row r="136" spans="2:10" x14ac:dyDescent="0.25">
      <c r="H136" s="17"/>
      <c r="I136" s="97"/>
      <c r="J136" s="97"/>
    </row>
    <row r="137" spans="2:10" x14ac:dyDescent="0.25">
      <c r="H137" s="17"/>
    </row>
  </sheetData>
  <mergeCells count="124">
    <mergeCell ref="C52:F52"/>
    <mergeCell ref="C51:F51"/>
    <mergeCell ref="C50:F50"/>
    <mergeCell ref="C32:F32"/>
    <mergeCell ref="B37:J37"/>
    <mergeCell ref="B47:J47"/>
    <mergeCell ref="C81:F81"/>
    <mergeCell ref="B14:H14"/>
    <mergeCell ref="C67:G67"/>
    <mergeCell ref="C66:G66"/>
    <mergeCell ref="C65:G65"/>
    <mergeCell ref="B69:G69"/>
    <mergeCell ref="B45:F45"/>
    <mergeCell ref="C44:F44"/>
    <mergeCell ref="B43:F43"/>
    <mergeCell ref="C42:F42"/>
    <mergeCell ref="C41:F41"/>
    <mergeCell ref="C40:F40"/>
    <mergeCell ref="C39:F39"/>
    <mergeCell ref="B58:F58"/>
    <mergeCell ref="C31:F31"/>
    <mergeCell ref="B21:J21"/>
    <mergeCell ref="B27:J27"/>
    <mergeCell ref="B35:J35"/>
    <mergeCell ref="C29:F29"/>
    <mergeCell ref="C57:F57"/>
    <mergeCell ref="C56:F56"/>
    <mergeCell ref="C55:F55"/>
    <mergeCell ref="C54:F54"/>
    <mergeCell ref="C53:F53"/>
    <mergeCell ref="C97:F97"/>
    <mergeCell ref="C96:F96"/>
    <mergeCell ref="B88:F88"/>
    <mergeCell ref="C87:F87"/>
    <mergeCell ref="C86:F86"/>
    <mergeCell ref="C85:F85"/>
    <mergeCell ref="C84:F84"/>
    <mergeCell ref="C83:F83"/>
    <mergeCell ref="C82:F82"/>
    <mergeCell ref="B61:G61"/>
    <mergeCell ref="C63:D63"/>
    <mergeCell ref="C49:F49"/>
    <mergeCell ref="C68:G68"/>
    <mergeCell ref="C94:F94"/>
    <mergeCell ref="C92:F92"/>
    <mergeCell ref="C93:F93"/>
    <mergeCell ref="B91:G91"/>
    <mergeCell ref="B60:J60"/>
    <mergeCell ref="B121:F121"/>
    <mergeCell ref="C120:F120"/>
    <mergeCell ref="C119:F119"/>
    <mergeCell ref="C118:F118"/>
    <mergeCell ref="C117:F117"/>
    <mergeCell ref="B104:G104"/>
    <mergeCell ref="C107:G107"/>
    <mergeCell ref="C108:G108"/>
    <mergeCell ref="C109:G109"/>
    <mergeCell ref="B110:G110"/>
    <mergeCell ref="B113:G113"/>
    <mergeCell ref="C105:G105"/>
    <mergeCell ref="C106:G106"/>
    <mergeCell ref="B133:G133"/>
    <mergeCell ref="C126:G126"/>
    <mergeCell ref="C127:G127"/>
    <mergeCell ref="C128:G128"/>
    <mergeCell ref="C129:G129"/>
    <mergeCell ref="C130:G130"/>
    <mergeCell ref="B131:G131"/>
    <mergeCell ref="C125:G125"/>
    <mergeCell ref="B124:G124"/>
    <mergeCell ref="C132:G132"/>
    <mergeCell ref="C100:F100"/>
    <mergeCell ref="C95:F95"/>
    <mergeCell ref="B80:G80"/>
    <mergeCell ref="B72:G72"/>
    <mergeCell ref="C75:G75"/>
    <mergeCell ref="C76:G76"/>
    <mergeCell ref="B77:G77"/>
    <mergeCell ref="C73:G73"/>
    <mergeCell ref="C74:G74"/>
    <mergeCell ref="B99:F99"/>
    <mergeCell ref="C98:F98"/>
    <mergeCell ref="I11:J11"/>
    <mergeCell ref="B4:J4"/>
    <mergeCell ref="B5:J5"/>
    <mergeCell ref="B2:J2"/>
    <mergeCell ref="B10:J10"/>
    <mergeCell ref="B16:J16"/>
    <mergeCell ref="B20:J20"/>
    <mergeCell ref="B3:D3"/>
    <mergeCell ref="B6:H6"/>
    <mergeCell ref="B8:J8"/>
    <mergeCell ref="B17:H17"/>
    <mergeCell ref="B18:H18"/>
    <mergeCell ref="B13:H13"/>
    <mergeCell ref="B12:H12"/>
    <mergeCell ref="B11:H11"/>
    <mergeCell ref="I18:J18"/>
    <mergeCell ref="I17:J17"/>
    <mergeCell ref="I14:J14"/>
    <mergeCell ref="B71:J71"/>
    <mergeCell ref="B79:J79"/>
    <mergeCell ref="B90:J90"/>
    <mergeCell ref="B103:J103"/>
    <mergeCell ref="B112:J112"/>
    <mergeCell ref="B123:J123"/>
    <mergeCell ref="I13:J13"/>
    <mergeCell ref="I12:J12"/>
    <mergeCell ref="C116:F116"/>
    <mergeCell ref="C115:F115"/>
    <mergeCell ref="C114:F114"/>
    <mergeCell ref="C64:D64"/>
    <mergeCell ref="H25:J25"/>
    <mergeCell ref="C30:G30"/>
    <mergeCell ref="B22:G22"/>
    <mergeCell ref="B23:G23"/>
    <mergeCell ref="B24:G24"/>
    <mergeCell ref="B25:G25"/>
    <mergeCell ref="B28:G28"/>
    <mergeCell ref="B33:G33"/>
    <mergeCell ref="B48:G48"/>
    <mergeCell ref="B38:G38"/>
    <mergeCell ref="C62:D62"/>
    <mergeCell ref="B101:F101"/>
  </mergeCells>
  <pageMargins left="0.511811024" right="0.511811024" top="0.78740157499999996" bottom="0.78740157499999996" header="0.31496062000000002" footer="0.31496062000000002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6AC0A-0F76-46B8-9793-8D8864E9AC41}">
  <sheetPr>
    <pageSetUpPr fitToPage="1"/>
  </sheetPr>
  <dimension ref="B1:N51"/>
  <sheetViews>
    <sheetView showGridLines="0" topLeftCell="A35" zoomScale="115" zoomScaleNormal="115" workbookViewId="0">
      <selection activeCell="I25" sqref="I25"/>
    </sheetView>
  </sheetViews>
  <sheetFormatPr defaultRowHeight="15" x14ac:dyDescent="0.25"/>
  <cols>
    <col min="1" max="1" width="8.7109375" customWidth="1"/>
    <col min="2" max="2" width="8.140625" customWidth="1"/>
    <col min="3" max="3" width="19.5703125" customWidth="1"/>
    <col min="4" max="4" width="17.42578125" style="36" bestFit="1" customWidth="1"/>
    <col min="5" max="5" width="19.85546875" customWidth="1"/>
    <col min="6" max="6" width="25.5703125" customWidth="1"/>
    <col min="7" max="7" width="22.5703125" customWidth="1"/>
    <col min="8" max="8" width="18.28515625" customWidth="1"/>
    <col min="9" max="9" width="12.85546875" customWidth="1"/>
    <col min="10" max="10" width="11.42578125" customWidth="1"/>
    <col min="11" max="11" width="10.140625" bestFit="1" customWidth="1"/>
    <col min="12" max="12" width="18.140625" customWidth="1"/>
    <col min="13" max="13" width="22.7109375" customWidth="1"/>
    <col min="14" max="14" width="11.7109375" bestFit="1" customWidth="1"/>
    <col min="15" max="15" width="20.42578125" customWidth="1"/>
  </cols>
  <sheetData>
    <row r="1" spans="2:13" ht="15.75" thickBot="1" x14ac:dyDescent="0.3"/>
    <row r="2" spans="2:13" ht="15.75" thickBot="1" x14ac:dyDescent="0.3">
      <c r="B2" s="14"/>
      <c r="C2" s="10"/>
      <c r="D2" s="78"/>
      <c r="E2" s="10"/>
      <c r="F2" s="10"/>
      <c r="G2" s="10"/>
      <c r="H2" s="10"/>
      <c r="I2" s="10"/>
      <c r="J2" s="15"/>
    </row>
    <row r="3" spans="2:13" ht="4.5" customHeight="1" x14ac:dyDescent="0.25">
      <c r="B3" s="2"/>
      <c r="C3" s="305" t="s">
        <v>4</v>
      </c>
      <c r="D3" s="306"/>
      <c r="E3" s="301" t="s">
        <v>5</v>
      </c>
      <c r="F3" s="301" t="s">
        <v>6</v>
      </c>
      <c r="G3" s="301" t="s">
        <v>7</v>
      </c>
      <c r="H3" s="301" t="s">
        <v>130</v>
      </c>
      <c r="I3" s="314"/>
      <c r="J3" s="12"/>
    </row>
    <row r="4" spans="2:13" ht="46.5" customHeight="1" x14ac:dyDescent="0.25">
      <c r="B4" s="2"/>
      <c r="C4" s="307"/>
      <c r="D4" s="308"/>
      <c r="E4" s="302"/>
      <c r="F4" s="302"/>
      <c r="G4" s="302"/>
      <c r="H4" s="302"/>
      <c r="I4" s="315"/>
      <c r="J4" s="12"/>
    </row>
    <row r="5" spans="2:13" x14ac:dyDescent="0.25">
      <c r="B5" s="38"/>
      <c r="C5" s="303" t="s">
        <v>11</v>
      </c>
      <c r="D5" s="304"/>
      <c r="E5" s="72">
        <v>1200</v>
      </c>
      <c r="F5" s="158">
        <v>627</v>
      </c>
      <c r="G5" s="73">
        <f>1/E5</f>
        <v>8.3333333333333339E-4</v>
      </c>
      <c r="H5" s="316">
        <f>F5*G5</f>
        <v>0.52250000000000008</v>
      </c>
      <c r="I5" s="317"/>
      <c r="J5" s="12"/>
    </row>
    <row r="6" spans="2:13" x14ac:dyDescent="0.25">
      <c r="B6" s="38"/>
      <c r="C6" s="303" t="s">
        <v>12</v>
      </c>
      <c r="D6" s="304"/>
      <c r="E6" s="72">
        <v>300</v>
      </c>
      <c r="F6" s="158">
        <v>37.9</v>
      </c>
      <c r="G6" s="73">
        <f>1/E6</f>
        <v>3.3333333333333335E-3</v>
      </c>
      <c r="H6" s="316">
        <f>F6*G6</f>
        <v>0.12633333333333333</v>
      </c>
      <c r="I6" s="317"/>
      <c r="J6" s="12"/>
    </row>
    <row r="7" spans="2:13" x14ac:dyDescent="0.25">
      <c r="B7" s="38"/>
      <c r="C7" s="303" t="s">
        <v>13</v>
      </c>
      <c r="D7" s="304"/>
      <c r="E7" s="72">
        <v>2700</v>
      </c>
      <c r="F7" s="158">
        <v>3752</v>
      </c>
      <c r="G7" s="73">
        <f>1/E7</f>
        <v>3.7037037037037035E-4</v>
      </c>
      <c r="H7" s="316">
        <f>F7*G7</f>
        <v>1.3896296296296295</v>
      </c>
      <c r="I7" s="317"/>
      <c r="J7" s="93"/>
    </row>
    <row r="8" spans="2:13" ht="60" customHeight="1" x14ac:dyDescent="0.25">
      <c r="B8" s="38"/>
      <c r="C8" s="303" t="s">
        <v>14</v>
      </c>
      <c r="D8" s="304"/>
      <c r="E8" s="72">
        <v>380</v>
      </c>
      <c r="F8" s="158">
        <v>65.87</v>
      </c>
      <c r="G8" s="73">
        <f t="shared" ref="G8:G9" si="0">1/E8</f>
        <v>2.631578947368421E-3</v>
      </c>
      <c r="H8" s="316">
        <f>(F8*G8)*(F34/G35)</f>
        <v>2.9386243740310732E-2</v>
      </c>
      <c r="I8" s="317"/>
      <c r="J8" s="12"/>
      <c r="L8" s="18"/>
    </row>
    <row r="9" spans="2:13" ht="60.75" customHeight="1" x14ac:dyDescent="0.25">
      <c r="B9" s="38"/>
      <c r="C9" s="309" t="s">
        <v>15</v>
      </c>
      <c r="D9" s="310"/>
      <c r="E9" s="74">
        <v>160</v>
      </c>
      <c r="F9" s="159">
        <v>19.43</v>
      </c>
      <c r="G9" s="203">
        <f t="shared" si="0"/>
        <v>6.2500000000000003E-3</v>
      </c>
      <c r="H9" s="320">
        <f>(F9*G9)*(F40/G41)</f>
        <v>2.0586988768806953E-2</v>
      </c>
      <c r="I9" s="321"/>
      <c r="J9" s="12"/>
      <c r="L9" s="111"/>
    </row>
    <row r="10" spans="2:13" ht="60.75" customHeight="1" thickBot="1" x14ac:dyDescent="0.3">
      <c r="B10" s="38"/>
      <c r="C10" s="309" t="s">
        <v>16</v>
      </c>
      <c r="D10" s="310"/>
      <c r="E10" s="74">
        <v>160</v>
      </c>
      <c r="F10" s="159">
        <v>85.43</v>
      </c>
      <c r="G10" s="203">
        <f>1/E10</f>
        <v>6.2500000000000003E-3</v>
      </c>
      <c r="H10" s="322">
        <f>(F10*G10)*(F46/G47)</f>
        <v>9.0517058698876898E-2</v>
      </c>
      <c r="I10" s="323"/>
      <c r="J10" s="12"/>
      <c r="L10" s="111"/>
    </row>
    <row r="11" spans="2:13" ht="15.75" thickBot="1" x14ac:dyDescent="0.3">
      <c r="B11" s="38"/>
      <c r="C11" s="311" t="s">
        <v>131</v>
      </c>
      <c r="D11" s="312"/>
      <c r="E11" s="312"/>
      <c r="F11" s="312"/>
      <c r="G11" s="313"/>
      <c r="H11" s="318">
        <f>SUM(H5:H10)</f>
        <v>2.1789532541709575</v>
      </c>
      <c r="I11" s="319"/>
      <c r="J11" s="21"/>
    </row>
    <row r="12" spans="2:13" ht="15.75" thickBot="1" x14ac:dyDescent="0.3">
      <c r="B12" s="38"/>
      <c r="C12" s="311" t="s">
        <v>132</v>
      </c>
      <c r="D12" s="312"/>
      <c r="E12" s="312"/>
      <c r="F12" s="312"/>
      <c r="G12" s="313"/>
      <c r="H12" s="295">
        <v>3</v>
      </c>
      <c r="I12" s="296"/>
      <c r="J12" s="21"/>
    </row>
    <row r="13" spans="2:13" x14ac:dyDescent="0.25">
      <c r="B13" s="38"/>
      <c r="C13" s="325"/>
      <c r="D13" s="325"/>
      <c r="E13" s="325"/>
      <c r="F13" s="325"/>
      <c r="G13" s="325"/>
      <c r="H13" s="326"/>
      <c r="I13" s="326"/>
      <c r="J13" s="21"/>
    </row>
    <row r="14" spans="2:13" x14ac:dyDescent="0.25">
      <c r="B14" s="38"/>
      <c r="C14" s="22"/>
      <c r="D14" s="287" t="s">
        <v>11</v>
      </c>
      <c r="E14" s="288"/>
      <c r="F14" s="288"/>
      <c r="G14" s="289"/>
      <c r="H14" s="22"/>
      <c r="I14" s="22"/>
      <c r="J14" s="21"/>
    </row>
    <row r="15" spans="2:13" ht="28.5" x14ac:dyDescent="0.25">
      <c r="B15" s="38"/>
      <c r="C15" s="22"/>
      <c r="D15" s="64" t="s">
        <v>131</v>
      </c>
      <c r="E15" s="65" t="s">
        <v>133</v>
      </c>
      <c r="F15" s="64" t="s">
        <v>5</v>
      </c>
      <c r="G15" s="64" t="s">
        <v>134</v>
      </c>
      <c r="H15" s="22"/>
      <c r="I15" s="22"/>
      <c r="J15" s="21"/>
      <c r="L15" s="95"/>
      <c r="M15" s="95"/>
    </row>
    <row r="16" spans="2:13" x14ac:dyDescent="0.25">
      <c r="B16" s="38"/>
      <c r="C16" s="22"/>
      <c r="D16" s="299" t="s">
        <v>135</v>
      </c>
      <c r="E16" s="291">
        <f>'CUSTOS DE MÃO DE OBRA'!$H$133</f>
        <v>0</v>
      </c>
      <c r="F16" s="66" t="s">
        <v>136</v>
      </c>
      <c r="G16" s="293">
        <f>E16*G5</f>
        <v>0</v>
      </c>
      <c r="H16" s="204"/>
      <c r="I16" s="22"/>
      <c r="J16" s="21"/>
    </row>
    <row r="17" spans="2:14" x14ac:dyDescent="0.25">
      <c r="B17" s="38"/>
      <c r="C17" s="22"/>
      <c r="D17" s="300"/>
      <c r="E17" s="292"/>
      <c r="F17" s="67">
        <f>$E$5</f>
        <v>1200</v>
      </c>
      <c r="G17" s="294"/>
      <c r="H17" s="22"/>
      <c r="I17" s="22"/>
      <c r="J17" s="21"/>
    </row>
    <row r="18" spans="2:14" x14ac:dyDescent="0.25">
      <c r="B18" s="38"/>
      <c r="C18" s="22"/>
      <c r="D18" s="324" t="s">
        <v>137</v>
      </c>
      <c r="E18" s="324"/>
      <c r="F18" s="324"/>
      <c r="G18" s="92">
        <f>G16</f>
        <v>0</v>
      </c>
      <c r="H18" s="22"/>
      <c r="I18" s="205"/>
      <c r="J18" s="21"/>
    </row>
    <row r="19" spans="2:14" x14ac:dyDescent="0.25">
      <c r="B19" s="38"/>
      <c r="C19" s="22"/>
      <c r="D19" s="22"/>
      <c r="E19" s="202"/>
      <c r="F19" s="22"/>
      <c r="G19" s="22"/>
      <c r="H19" s="22"/>
      <c r="I19" s="22"/>
      <c r="J19" s="21"/>
      <c r="M19" s="34"/>
    </row>
    <row r="20" spans="2:14" x14ac:dyDescent="0.25">
      <c r="B20" s="38"/>
      <c r="C20" s="22"/>
      <c r="D20" s="287" t="s">
        <v>138</v>
      </c>
      <c r="E20" s="288"/>
      <c r="F20" s="288"/>
      <c r="G20" s="289"/>
      <c r="H20" s="22"/>
      <c r="I20" s="22"/>
      <c r="J20" s="21"/>
    </row>
    <row r="21" spans="2:14" ht="28.5" x14ac:dyDescent="0.25">
      <c r="B21" s="38"/>
      <c r="C21" s="22"/>
      <c r="D21" s="68" t="s">
        <v>131</v>
      </c>
      <c r="E21" s="69" t="s">
        <v>133</v>
      </c>
      <c r="F21" s="68" t="s">
        <v>5</v>
      </c>
      <c r="G21" s="68" t="s">
        <v>134</v>
      </c>
      <c r="H21" s="22"/>
      <c r="I21" s="22"/>
      <c r="J21" s="21"/>
    </row>
    <row r="22" spans="2:14" x14ac:dyDescent="0.25">
      <c r="B22" s="38"/>
      <c r="C22" s="22"/>
      <c r="D22" s="290" t="s">
        <v>135</v>
      </c>
      <c r="E22" s="291">
        <f>'CUSTOS DE MÃO DE OBRA'!$H$133</f>
        <v>0</v>
      </c>
      <c r="F22" s="20" t="s">
        <v>136</v>
      </c>
      <c r="G22" s="293">
        <f>E22*G6</f>
        <v>0</v>
      </c>
      <c r="H22" s="204"/>
      <c r="I22" s="22"/>
      <c r="J22" s="21"/>
    </row>
    <row r="23" spans="2:14" x14ac:dyDescent="0.25">
      <c r="B23" s="38"/>
      <c r="C23" s="22"/>
      <c r="D23" s="290"/>
      <c r="E23" s="292"/>
      <c r="F23" s="3">
        <f>$E$6</f>
        <v>300</v>
      </c>
      <c r="G23" s="294"/>
      <c r="I23" s="22"/>
      <c r="J23" s="21"/>
    </row>
    <row r="24" spans="2:14" x14ac:dyDescent="0.25">
      <c r="B24" s="38"/>
      <c r="C24" s="22"/>
      <c r="D24" s="324" t="s">
        <v>137</v>
      </c>
      <c r="E24" s="324"/>
      <c r="F24" s="324"/>
      <c r="G24" s="92">
        <f>G22</f>
        <v>0</v>
      </c>
      <c r="H24" s="22"/>
      <c r="I24" s="22"/>
      <c r="J24" s="21"/>
    </row>
    <row r="25" spans="2:14" x14ac:dyDescent="0.25">
      <c r="B25" s="38"/>
      <c r="C25" s="22"/>
      <c r="D25" s="22"/>
      <c r="E25" s="202"/>
      <c r="F25" s="22"/>
      <c r="G25" s="22"/>
      <c r="H25" s="22"/>
      <c r="I25" s="22"/>
      <c r="J25" s="21"/>
    </row>
    <row r="26" spans="2:14" x14ac:dyDescent="0.25">
      <c r="B26" s="38"/>
      <c r="C26" s="22"/>
      <c r="D26" s="287" t="s">
        <v>139</v>
      </c>
      <c r="E26" s="288"/>
      <c r="F26" s="288"/>
      <c r="G26" s="289"/>
      <c r="H26" s="22"/>
      <c r="I26" s="22"/>
      <c r="J26" s="21"/>
    </row>
    <row r="27" spans="2:14" ht="28.5" x14ac:dyDescent="0.25">
      <c r="B27" s="38"/>
      <c r="C27" s="22"/>
      <c r="D27" s="64" t="s">
        <v>131</v>
      </c>
      <c r="E27" s="65" t="s">
        <v>133</v>
      </c>
      <c r="F27" s="64" t="s">
        <v>5</v>
      </c>
      <c r="G27" s="64" t="s">
        <v>134</v>
      </c>
      <c r="H27" s="22"/>
      <c r="I27" s="22"/>
      <c r="J27" s="21"/>
    </row>
    <row r="28" spans="2:14" x14ac:dyDescent="0.25">
      <c r="B28" s="38"/>
      <c r="C28" s="22"/>
      <c r="D28" s="290" t="s">
        <v>135</v>
      </c>
      <c r="E28" s="291">
        <f>'CUSTOS DE MÃO DE OBRA'!$H$133</f>
        <v>0</v>
      </c>
      <c r="F28" s="70" t="s">
        <v>140</v>
      </c>
      <c r="G28" s="293">
        <f>E28*G7</f>
        <v>0</v>
      </c>
      <c r="H28" s="204"/>
      <c r="I28" s="22"/>
      <c r="J28" s="21"/>
    </row>
    <row r="29" spans="2:14" x14ac:dyDescent="0.25">
      <c r="B29" s="38"/>
      <c r="C29" s="22"/>
      <c r="D29" s="290"/>
      <c r="E29" s="292"/>
      <c r="F29" s="3">
        <f>$E$7</f>
        <v>2700</v>
      </c>
      <c r="G29" s="294"/>
      <c r="H29" s="22"/>
      <c r="I29" s="22"/>
      <c r="J29" s="21"/>
    </row>
    <row r="30" spans="2:14" x14ac:dyDescent="0.25">
      <c r="B30" s="38"/>
      <c r="C30" s="22"/>
      <c r="D30" s="324" t="s">
        <v>137</v>
      </c>
      <c r="E30" s="324"/>
      <c r="F30" s="324"/>
      <c r="G30" s="92">
        <f>G28</f>
        <v>0</v>
      </c>
      <c r="H30" s="22"/>
      <c r="I30" s="22"/>
      <c r="J30" s="21"/>
      <c r="N30" s="16"/>
    </row>
    <row r="31" spans="2:14" x14ac:dyDescent="0.25">
      <c r="B31" s="38"/>
      <c r="C31" s="22"/>
      <c r="D31" s="202"/>
      <c r="E31" s="22"/>
      <c r="F31" s="22"/>
      <c r="G31" s="22"/>
      <c r="H31" s="22"/>
      <c r="I31" s="22"/>
      <c r="J31" s="21"/>
    </row>
    <row r="32" spans="2:14" ht="30" customHeight="1" x14ac:dyDescent="0.25">
      <c r="B32" s="38"/>
      <c r="C32" s="286" t="s">
        <v>141</v>
      </c>
      <c r="D32" s="286"/>
      <c r="E32" s="286"/>
      <c r="F32" s="286"/>
      <c r="G32" s="286"/>
      <c r="H32" s="286"/>
      <c r="I32" s="286"/>
      <c r="J32" s="21"/>
    </row>
    <row r="33" spans="2:12" ht="42.75" x14ac:dyDescent="0.25">
      <c r="B33" s="38"/>
      <c r="C33" s="68" t="s">
        <v>131</v>
      </c>
      <c r="D33" s="65" t="s">
        <v>142</v>
      </c>
      <c r="E33" s="64" t="s">
        <v>5</v>
      </c>
      <c r="F33" s="69" t="s">
        <v>255</v>
      </c>
      <c r="G33" s="71" t="s">
        <v>143</v>
      </c>
      <c r="H33" s="68" t="s">
        <v>144</v>
      </c>
      <c r="I33" s="64" t="s">
        <v>134</v>
      </c>
      <c r="J33" s="21"/>
    </row>
    <row r="34" spans="2:12" ht="24" customHeight="1" x14ac:dyDescent="0.25">
      <c r="B34" s="38"/>
      <c r="C34" s="283" t="s">
        <v>145</v>
      </c>
      <c r="D34" s="291">
        <f>'CUSTOS DE MÃO DE OBRA'!I133</f>
        <v>0</v>
      </c>
      <c r="E34" s="155" t="s">
        <v>140</v>
      </c>
      <c r="F34" s="284">
        <v>32</v>
      </c>
      <c r="G34" s="154" t="s">
        <v>140</v>
      </c>
      <c r="H34" s="298">
        <f>(1/E35)*(F34)*(1/G35)</f>
        <v>4.4612484803872366E-4</v>
      </c>
      <c r="I34" s="297">
        <f>D34*H34</f>
        <v>0</v>
      </c>
      <c r="J34" s="21"/>
      <c r="L34" s="35"/>
    </row>
    <row r="35" spans="2:12" ht="24" customHeight="1" x14ac:dyDescent="0.25">
      <c r="B35" s="38"/>
      <c r="C35" s="283"/>
      <c r="D35" s="292"/>
      <c r="E35" s="152">
        <f>$E$8</f>
        <v>380</v>
      </c>
      <c r="F35" s="285"/>
      <c r="G35" s="153">
        <f>(ROUNDUP((30/7),2)*(44))</f>
        <v>188.76</v>
      </c>
      <c r="H35" s="298"/>
      <c r="I35" s="297"/>
      <c r="J35" s="21"/>
    </row>
    <row r="36" spans="2:12" x14ac:dyDescent="0.25">
      <c r="B36" s="38"/>
      <c r="C36" s="324" t="s">
        <v>137</v>
      </c>
      <c r="D36" s="324"/>
      <c r="E36" s="324"/>
      <c r="F36" s="324"/>
      <c r="G36" s="324"/>
      <c r="H36" s="324"/>
      <c r="I36" s="92">
        <f>I34</f>
        <v>0</v>
      </c>
      <c r="J36" s="21"/>
    </row>
    <row r="37" spans="2:12" x14ac:dyDescent="0.25">
      <c r="B37" s="38"/>
      <c r="C37" s="22"/>
      <c r="D37" s="202"/>
      <c r="E37" s="22"/>
      <c r="F37" s="22"/>
      <c r="G37" s="22"/>
      <c r="H37" s="22"/>
      <c r="I37" s="22"/>
      <c r="J37" s="21"/>
    </row>
    <row r="38" spans="2:12" ht="30" customHeight="1" x14ac:dyDescent="0.25">
      <c r="B38" s="38"/>
      <c r="C38" s="286" t="s">
        <v>146</v>
      </c>
      <c r="D38" s="286"/>
      <c r="E38" s="286"/>
      <c r="F38" s="286"/>
      <c r="G38" s="286"/>
      <c r="H38" s="286"/>
      <c r="I38" s="286"/>
      <c r="J38" s="21"/>
    </row>
    <row r="39" spans="2:12" ht="42.75" x14ac:dyDescent="0.25">
      <c r="B39" s="38"/>
      <c r="C39" s="68" t="s">
        <v>131</v>
      </c>
      <c r="D39" s="69" t="s">
        <v>142</v>
      </c>
      <c r="E39" s="68" t="s">
        <v>5</v>
      </c>
      <c r="F39" s="69" t="s">
        <v>255</v>
      </c>
      <c r="G39" s="71" t="s">
        <v>143</v>
      </c>
      <c r="H39" s="68" t="s">
        <v>144</v>
      </c>
      <c r="I39" s="68" t="s">
        <v>134</v>
      </c>
      <c r="J39" s="21"/>
    </row>
    <row r="40" spans="2:12" ht="24" customHeight="1" x14ac:dyDescent="0.25">
      <c r="B40" s="38"/>
      <c r="C40" s="283" t="s">
        <v>147</v>
      </c>
      <c r="D40" s="327">
        <f>'CUSTOS DE MÃO DE OBRA'!J133</f>
        <v>0</v>
      </c>
      <c r="E40" s="156" t="s">
        <v>148</v>
      </c>
      <c r="F40" s="284">
        <v>32</v>
      </c>
      <c r="G40" s="154" t="s">
        <v>140</v>
      </c>
      <c r="H40" s="298">
        <f>(1/E41)*(F40)*(1/G41)</f>
        <v>1.0595465140919688E-3</v>
      </c>
      <c r="I40" s="297">
        <f>H40*D40</f>
        <v>0</v>
      </c>
      <c r="J40" s="21"/>
    </row>
    <row r="41" spans="2:12" ht="24" customHeight="1" x14ac:dyDescent="0.25">
      <c r="B41" s="38"/>
      <c r="C41" s="283"/>
      <c r="D41" s="327"/>
      <c r="E41" s="152">
        <f>$E$9</f>
        <v>160</v>
      </c>
      <c r="F41" s="285"/>
      <c r="G41" s="160">
        <f>1*(188.76*1)</f>
        <v>188.76</v>
      </c>
      <c r="H41" s="298"/>
      <c r="I41" s="290"/>
      <c r="J41" s="21"/>
    </row>
    <row r="42" spans="2:12" x14ac:dyDescent="0.25">
      <c r="B42" s="38"/>
      <c r="C42" s="324" t="s">
        <v>137</v>
      </c>
      <c r="D42" s="324"/>
      <c r="E42" s="324"/>
      <c r="F42" s="324"/>
      <c r="G42" s="324"/>
      <c r="H42" s="324"/>
      <c r="I42" s="92">
        <f>I40</f>
        <v>0</v>
      </c>
      <c r="J42" s="21"/>
    </row>
    <row r="43" spans="2:12" x14ac:dyDescent="0.25">
      <c r="B43" s="38"/>
      <c r="C43" s="170"/>
      <c r="D43" s="170"/>
      <c r="E43" s="170"/>
      <c r="F43" s="170"/>
      <c r="G43" s="170"/>
      <c r="H43" s="170"/>
      <c r="I43" s="118"/>
      <c r="J43" s="21"/>
    </row>
    <row r="44" spans="2:12" ht="15" customHeight="1" x14ac:dyDescent="0.25">
      <c r="B44" s="38"/>
      <c r="C44" s="328" t="s">
        <v>149</v>
      </c>
      <c r="D44" s="328"/>
      <c r="E44" s="328"/>
      <c r="F44" s="328"/>
      <c r="G44" s="328"/>
      <c r="H44" s="328"/>
      <c r="I44" s="328"/>
      <c r="J44" s="21"/>
    </row>
    <row r="45" spans="2:12" ht="42.75" x14ac:dyDescent="0.25">
      <c r="B45" s="38"/>
      <c r="C45" s="68" t="s">
        <v>131</v>
      </c>
      <c r="D45" s="69" t="s">
        <v>142</v>
      </c>
      <c r="E45" s="68" t="s">
        <v>5</v>
      </c>
      <c r="F45" s="69" t="s">
        <v>255</v>
      </c>
      <c r="G45" s="71" t="s">
        <v>143</v>
      </c>
      <c r="H45" s="68" t="s">
        <v>144</v>
      </c>
      <c r="I45" s="68" t="s">
        <v>134</v>
      </c>
      <c r="J45" s="21"/>
    </row>
    <row r="46" spans="2:12" ht="24.75" customHeight="1" x14ac:dyDescent="0.25">
      <c r="B46" s="38"/>
      <c r="C46" s="283" t="s">
        <v>147</v>
      </c>
      <c r="D46" s="327">
        <f>'CUSTOS DE MÃO DE OBRA'!J133</f>
        <v>0</v>
      </c>
      <c r="E46" s="156" t="s">
        <v>148</v>
      </c>
      <c r="F46" s="284">
        <v>32</v>
      </c>
      <c r="G46" s="154" t="s">
        <v>140</v>
      </c>
      <c r="H46" s="298">
        <f>(1/E47)*(F46)*(1/G47)</f>
        <v>1.0595465140919688E-3</v>
      </c>
      <c r="I46" s="297">
        <f>H46*D46</f>
        <v>0</v>
      </c>
      <c r="J46" s="12"/>
      <c r="K46" s="19"/>
    </row>
    <row r="47" spans="2:12" ht="23.25" customHeight="1" x14ac:dyDescent="0.25">
      <c r="B47" s="2"/>
      <c r="C47" s="283"/>
      <c r="D47" s="327"/>
      <c r="E47" s="152">
        <f>$E$9</f>
        <v>160</v>
      </c>
      <c r="F47" s="285"/>
      <c r="G47" s="160">
        <f>1*(188.76*1)</f>
        <v>188.76</v>
      </c>
      <c r="H47" s="298"/>
      <c r="I47" s="290"/>
      <c r="J47" s="12"/>
      <c r="K47" s="19"/>
    </row>
    <row r="48" spans="2:12" x14ac:dyDescent="0.25">
      <c r="B48" s="2"/>
      <c r="C48" s="324" t="s">
        <v>137</v>
      </c>
      <c r="D48" s="324"/>
      <c r="E48" s="324"/>
      <c r="F48" s="324"/>
      <c r="G48" s="324"/>
      <c r="H48" s="324"/>
      <c r="I48" s="92">
        <f>I46</f>
        <v>0</v>
      </c>
      <c r="J48" s="206"/>
      <c r="K48" s="19"/>
    </row>
    <row r="49" spans="2:10" x14ac:dyDescent="0.25">
      <c r="B49" s="2"/>
      <c r="J49" s="12"/>
    </row>
    <row r="50" spans="2:10" x14ac:dyDescent="0.25">
      <c r="B50" s="2"/>
      <c r="J50" s="12"/>
    </row>
    <row r="51" spans="2:10" ht="15.75" thickBot="1" x14ac:dyDescent="0.3">
      <c r="B51" s="123"/>
      <c r="C51" s="124"/>
      <c r="D51" s="207"/>
      <c r="E51" s="124"/>
      <c r="F51" s="124"/>
      <c r="G51" s="124"/>
      <c r="H51" s="124"/>
      <c r="I51" s="124"/>
      <c r="J51" s="129"/>
    </row>
  </sheetData>
  <mergeCells count="59">
    <mergeCell ref="C48:H48"/>
    <mergeCell ref="C44:I44"/>
    <mergeCell ref="C46:C47"/>
    <mergeCell ref="D46:D47"/>
    <mergeCell ref="F46:F47"/>
    <mergeCell ref="H46:H47"/>
    <mergeCell ref="I46:I47"/>
    <mergeCell ref="C42:H42"/>
    <mergeCell ref="D18:F18"/>
    <mergeCell ref="D24:F24"/>
    <mergeCell ref="D30:F30"/>
    <mergeCell ref="C13:G13"/>
    <mergeCell ref="H13:I13"/>
    <mergeCell ref="C36:H36"/>
    <mergeCell ref="H34:H35"/>
    <mergeCell ref="D28:D29"/>
    <mergeCell ref="G28:G29"/>
    <mergeCell ref="E28:E29"/>
    <mergeCell ref="C32:I32"/>
    <mergeCell ref="I34:I35"/>
    <mergeCell ref="C40:C41"/>
    <mergeCell ref="D40:D41"/>
    <mergeCell ref="D26:G26"/>
    <mergeCell ref="H3:I4"/>
    <mergeCell ref="H5:I5"/>
    <mergeCell ref="H11:I11"/>
    <mergeCell ref="H9:I9"/>
    <mergeCell ref="H8:I8"/>
    <mergeCell ref="H7:I7"/>
    <mergeCell ref="H6:I6"/>
    <mergeCell ref="H10:I10"/>
    <mergeCell ref="E3:E4"/>
    <mergeCell ref="F3:F4"/>
    <mergeCell ref="G3:G4"/>
    <mergeCell ref="G16:G17"/>
    <mergeCell ref="E16:E17"/>
    <mergeCell ref="D14:G14"/>
    <mergeCell ref="C5:D5"/>
    <mergeCell ref="C3:D4"/>
    <mergeCell ref="C9:D9"/>
    <mergeCell ref="C8:D8"/>
    <mergeCell ref="C7:D7"/>
    <mergeCell ref="C6:D6"/>
    <mergeCell ref="C10:D10"/>
    <mergeCell ref="C11:G11"/>
    <mergeCell ref="C12:G12"/>
    <mergeCell ref="H12:I12"/>
    <mergeCell ref="I40:I41"/>
    <mergeCell ref="H40:H41"/>
    <mergeCell ref="F40:F41"/>
    <mergeCell ref="D34:D35"/>
    <mergeCell ref="D16:D17"/>
    <mergeCell ref="C34:C35"/>
    <mergeCell ref="F34:F35"/>
    <mergeCell ref="C38:I38"/>
    <mergeCell ref="D20:G20"/>
    <mergeCell ref="D22:D23"/>
    <mergeCell ref="E22:E23"/>
    <mergeCell ref="G22:G23"/>
  </mergeCells>
  <pageMargins left="0.511811024" right="0.511811024" top="0.78740157499999996" bottom="0.78740157499999996" header="0.31496062000000002" footer="0.31496062000000002"/>
  <pageSetup paperSize="9" scale="4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sheetPr>
    <pageSetUpPr fitToPage="1"/>
  </sheetPr>
  <dimension ref="A1:H31"/>
  <sheetViews>
    <sheetView showGridLines="0" workbookViewId="0">
      <selection activeCell="L6" sqref="L6"/>
    </sheetView>
  </sheetViews>
  <sheetFormatPr defaultRowHeight="15" x14ac:dyDescent="0.25"/>
  <cols>
    <col min="1" max="1" width="8.7109375" customWidth="1"/>
    <col min="2" max="2" width="6.5703125" style="19" customWidth="1"/>
    <col min="3" max="3" width="30.7109375" style="17" customWidth="1"/>
    <col min="4" max="4" width="11" style="19" customWidth="1"/>
    <col min="5" max="5" width="9.85546875" style="17" bestFit="1" customWidth="1"/>
    <col min="6" max="6" width="12.28515625" style="17" customWidth="1"/>
    <col min="7" max="7" width="10.42578125" style="17" customWidth="1"/>
    <col min="8" max="8" width="20.28515625" style="19" customWidth="1"/>
  </cols>
  <sheetData>
    <row r="1" spans="1:8" ht="15.75" thickBot="1" x14ac:dyDescent="0.3">
      <c r="A1" s="96"/>
      <c r="B1" s="98"/>
      <c r="C1" s="96"/>
      <c r="D1" s="98"/>
      <c r="E1" s="98"/>
      <c r="F1" s="98"/>
      <c r="G1" s="98"/>
      <c r="H1" s="98"/>
    </row>
    <row r="2" spans="1:8" ht="15.75" thickBot="1" x14ac:dyDescent="0.3">
      <c r="A2" s="96"/>
      <c r="B2" s="329" t="s">
        <v>150</v>
      </c>
      <c r="C2" s="330"/>
      <c r="D2" s="330"/>
      <c r="E2" s="330"/>
      <c r="F2" s="330"/>
      <c r="G2" s="330"/>
      <c r="H2" s="331"/>
    </row>
    <row r="3" spans="1:8" ht="15.75" thickBot="1" x14ac:dyDescent="0.3">
      <c r="A3" s="96"/>
      <c r="B3" s="332" t="s">
        <v>151</v>
      </c>
      <c r="C3" s="333"/>
      <c r="D3" s="333"/>
      <c r="E3" s="333"/>
      <c r="F3" s="333"/>
      <c r="G3" s="333"/>
      <c r="H3" s="334"/>
    </row>
    <row r="4" spans="1:8" ht="25.5" x14ac:dyDescent="0.25">
      <c r="A4" s="96"/>
      <c r="B4" s="113" t="s">
        <v>152</v>
      </c>
      <c r="C4" s="114" t="s">
        <v>153</v>
      </c>
      <c r="D4" s="115" t="s">
        <v>92</v>
      </c>
      <c r="E4" s="115" t="s">
        <v>154</v>
      </c>
      <c r="F4" s="115" t="s">
        <v>155</v>
      </c>
      <c r="G4" s="115" t="s">
        <v>156</v>
      </c>
      <c r="H4" s="116" t="s">
        <v>157</v>
      </c>
    </row>
    <row r="5" spans="1:8" ht="30" x14ac:dyDescent="0.25">
      <c r="A5" s="96"/>
      <c r="B5" s="75">
        <v>1</v>
      </c>
      <c r="C5" s="168" t="s">
        <v>158</v>
      </c>
      <c r="D5" s="188">
        <v>0</v>
      </c>
      <c r="E5" s="3">
        <v>2</v>
      </c>
      <c r="F5" s="4" t="s">
        <v>159</v>
      </c>
      <c r="G5" s="112">
        <f>ROUNDDOWN((H5/30),2)</f>
        <v>0</v>
      </c>
      <c r="H5" s="117" cm="1">
        <f t="array" ref="H5">(E5*D5*(_xlfn.IFS(F5="anual",(30/12),F5="semestral",(30/6),F5="trimestral",(30/3),F5="bimestral",(30/2),F5="mensal",(30))))</f>
        <v>0</v>
      </c>
    </row>
    <row r="6" spans="1:8" ht="45" x14ac:dyDescent="0.25">
      <c r="A6" s="96"/>
      <c r="B6" s="185">
        <v>2</v>
      </c>
      <c r="C6" s="168" t="s">
        <v>160</v>
      </c>
      <c r="D6" s="188">
        <v>0</v>
      </c>
      <c r="E6" s="4">
        <v>2</v>
      </c>
      <c r="F6" s="4" t="s">
        <v>159</v>
      </c>
      <c r="G6" s="112">
        <f>ROUNDDOWN((H6/30),2)</f>
        <v>0</v>
      </c>
      <c r="H6" s="117" cm="1">
        <f t="array" ref="H6">(E6*D6*(_xlfn.IFS(F6="anual",(30/12),F6="semestral",(30/6),F6="trimestral",(30/3),F6="bimestral",(30/2),F6="mensal",(30))))</f>
        <v>0</v>
      </c>
    </row>
    <row r="7" spans="1:8" ht="45" x14ac:dyDescent="0.25">
      <c r="A7" s="96"/>
      <c r="B7" s="75">
        <v>3</v>
      </c>
      <c r="C7" s="167" t="s">
        <v>161</v>
      </c>
      <c r="D7" s="188">
        <v>0</v>
      </c>
      <c r="E7" s="4">
        <v>2</v>
      </c>
      <c r="F7" s="4" t="s">
        <v>159</v>
      </c>
      <c r="G7" s="112">
        <f t="shared" ref="G7:G17" si="0">ROUNDDOWN((H7/30),2)</f>
        <v>0</v>
      </c>
      <c r="H7" s="117" cm="1">
        <f t="array" ref="H7">(E7*D7*(_xlfn.IFS(F7="anual",(30/12),F7="semestral",(30/6),F7="trimestral",(30/3),F7="bimestral",(30/2),F7="mensal",(30))))</f>
        <v>0</v>
      </c>
    </row>
    <row r="8" spans="1:8" ht="45" x14ac:dyDescent="0.25">
      <c r="A8" s="96"/>
      <c r="B8" s="75">
        <v>4</v>
      </c>
      <c r="C8" s="187" t="s">
        <v>162</v>
      </c>
      <c r="D8" s="188">
        <v>0</v>
      </c>
      <c r="E8" s="4">
        <v>1</v>
      </c>
      <c r="F8" s="4" t="s">
        <v>159</v>
      </c>
      <c r="G8" s="112">
        <f t="shared" si="0"/>
        <v>0</v>
      </c>
      <c r="H8" s="117" cm="1">
        <f t="array" ref="H8">(E8*D8*(_xlfn.IFS(F8="anual",(30/12),F8="semestral",(30/6),F8="trimestral",(30/3),F8="bimestral",(30/2),F8="mensal",(30))))</f>
        <v>0</v>
      </c>
    </row>
    <row r="9" spans="1:8" ht="45" x14ac:dyDescent="0.25">
      <c r="A9" s="96"/>
      <c r="B9" s="75">
        <v>5</v>
      </c>
      <c r="C9" s="167" t="s">
        <v>163</v>
      </c>
      <c r="D9" s="188">
        <v>0</v>
      </c>
      <c r="E9" s="4">
        <v>2</v>
      </c>
      <c r="F9" s="4" t="s">
        <v>159</v>
      </c>
      <c r="G9" s="112">
        <f t="shared" si="0"/>
        <v>0</v>
      </c>
      <c r="H9" s="117" cm="1">
        <f t="array" ref="H9">(E9*D9*(_xlfn.IFS(F9="anual",(30/12),F9="semestral",(30/6),F9="trimestral",(30/3),F9="bimestral",(30/2),F9="mensal",(30))))</f>
        <v>0</v>
      </c>
    </row>
    <row r="10" spans="1:8" ht="30" x14ac:dyDescent="0.25">
      <c r="A10" s="96"/>
      <c r="B10" s="75">
        <v>6</v>
      </c>
      <c r="C10" s="167" t="s">
        <v>164</v>
      </c>
      <c r="D10" s="188">
        <v>0</v>
      </c>
      <c r="E10" s="4">
        <v>4</v>
      </c>
      <c r="F10" s="4" t="s">
        <v>159</v>
      </c>
      <c r="G10" s="112">
        <f t="shared" si="0"/>
        <v>0</v>
      </c>
      <c r="H10" s="117" cm="1">
        <f t="array" ref="H10">(E10*D10*(_xlfn.IFS(F10="anual",(30/12),F10="semestral",(30/6),F10="trimestral",(30/3),F10="bimestral",(30/2),F10="mensal",(30))))</f>
        <v>0</v>
      </c>
    </row>
    <row r="11" spans="1:8" ht="90" x14ac:dyDescent="0.25">
      <c r="A11" s="96"/>
      <c r="B11" s="75">
        <v>7</v>
      </c>
      <c r="C11" s="167" t="s">
        <v>165</v>
      </c>
      <c r="D11" s="188">
        <v>0</v>
      </c>
      <c r="E11" s="4">
        <v>1</v>
      </c>
      <c r="F11" s="4" t="s">
        <v>159</v>
      </c>
      <c r="G11" s="112">
        <f t="shared" si="0"/>
        <v>0</v>
      </c>
      <c r="H11" s="117" cm="1">
        <f t="array" ref="H11">(E11*D11*(_xlfn.IFS(F11="anual",(30/12),F11="semestral",(30/6),F11="trimestral",(30/3),F11="bimestral",(30/2),F11="mensal",(30))))</f>
        <v>0</v>
      </c>
    </row>
    <row r="12" spans="1:8" x14ac:dyDescent="0.25">
      <c r="A12" s="96"/>
      <c r="B12" s="185">
        <v>8</v>
      </c>
      <c r="C12" s="167" t="s">
        <v>166</v>
      </c>
      <c r="D12" s="188">
        <v>0</v>
      </c>
      <c r="E12" s="4">
        <v>2</v>
      </c>
      <c r="F12" s="4" t="s">
        <v>159</v>
      </c>
      <c r="G12" s="112">
        <f t="shared" si="0"/>
        <v>0</v>
      </c>
      <c r="H12" s="117" cm="1">
        <f t="array" ref="H12">(E12*D12*(_xlfn.IFS(F12="anual",(30/12),F12="semestral",(30/6),F12="trimestral",(30/3),F12="bimestral",(30/2),F12="mensal",(30))))</f>
        <v>0</v>
      </c>
    </row>
    <row r="13" spans="1:8" x14ac:dyDescent="0.25">
      <c r="A13" s="96"/>
      <c r="B13" s="75">
        <v>9</v>
      </c>
      <c r="C13" s="167" t="s">
        <v>167</v>
      </c>
      <c r="D13" s="188">
        <v>0</v>
      </c>
      <c r="E13" s="4">
        <v>2</v>
      </c>
      <c r="F13" s="4" t="s">
        <v>159</v>
      </c>
      <c r="G13" s="112">
        <f t="shared" si="0"/>
        <v>0</v>
      </c>
      <c r="H13" s="117" cm="1">
        <f t="array" ref="H13">(E13*D13*(_xlfn.IFS(F13="anual",(30/12),F13="semestral",(30/6),F13="trimestral",(30/3),F13="bimestral",(30/2),F13="mensal",(30))))</f>
        <v>0</v>
      </c>
    </row>
    <row r="14" spans="1:8" x14ac:dyDescent="0.25">
      <c r="A14" s="96"/>
      <c r="B14" s="75">
        <v>10</v>
      </c>
      <c r="C14" s="167" t="s">
        <v>168</v>
      </c>
      <c r="D14" s="188">
        <v>0</v>
      </c>
      <c r="E14" s="4">
        <v>1</v>
      </c>
      <c r="F14" s="4" t="s">
        <v>159</v>
      </c>
      <c r="G14" s="112">
        <f t="shared" si="0"/>
        <v>0</v>
      </c>
      <c r="H14" s="117" cm="1">
        <f t="array" ref="H14">(E14*D14*(_xlfn.IFS(F14="anual",(30/12),F14="semestral",(30/6),F14="trimestral",(30/3),F14="bimestral",(30/2),F14="mensal",(30))))</f>
        <v>0</v>
      </c>
    </row>
    <row r="15" spans="1:8" ht="30" x14ac:dyDescent="0.25">
      <c r="A15" s="96"/>
      <c r="B15" s="185">
        <v>11</v>
      </c>
      <c r="C15" s="167" t="s">
        <v>169</v>
      </c>
      <c r="D15" s="188">
        <v>0</v>
      </c>
      <c r="E15" s="4">
        <v>1</v>
      </c>
      <c r="F15" s="4" t="s">
        <v>170</v>
      </c>
      <c r="G15" s="112">
        <f t="shared" si="0"/>
        <v>0</v>
      </c>
      <c r="H15" s="117" cm="1">
        <f t="array" ref="H15">(E15*D15*(_xlfn.IFS(F15="anual",(30/12),F15="semestral",(30/6),F15="trimestral",(30/3),F15="bimestral",(30/2),F15="mensal",(30))))</f>
        <v>0</v>
      </c>
    </row>
    <row r="16" spans="1:8" ht="30" x14ac:dyDescent="0.25">
      <c r="A16" s="96"/>
      <c r="B16" s="185">
        <v>12</v>
      </c>
      <c r="C16" s="167" t="s">
        <v>171</v>
      </c>
      <c r="D16" s="188">
        <v>0</v>
      </c>
      <c r="E16" s="4">
        <v>24</v>
      </c>
      <c r="F16" s="4" t="s">
        <v>172</v>
      </c>
      <c r="G16" s="112">
        <f t="shared" si="0"/>
        <v>0</v>
      </c>
      <c r="H16" s="117" cm="1">
        <f t="array" ref="H16">(E16*D16*(_xlfn.IFS(F16="anual",(30/12),F16="semestral",(30/6),F16="trimestral",(30/3),F16="bimestral",(30/2),F16="mensal",(30))))</f>
        <v>0</v>
      </c>
    </row>
    <row r="17" spans="1:8" ht="15.75" thickBot="1" x14ac:dyDescent="0.3">
      <c r="A17" s="96"/>
      <c r="B17" s="186">
        <v>13</v>
      </c>
      <c r="C17" s="169" t="s">
        <v>173</v>
      </c>
      <c r="D17" s="188">
        <v>0</v>
      </c>
      <c r="E17" s="20">
        <v>1</v>
      </c>
      <c r="F17" s="20" t="s">
        <v>174</v>
      </c>
      <c r="G17" s="112">
        <f t="shared" si="0"/>
        <v>0</v>
      </c>
      <c r="H17" s="194" cm="1">
        <f t="array" ref="H17">(E17*D17*(_xlfn.IFS(F17="anual",(30/12),F17="semestral",(30/6),F17="trimestral",(30/3),F17="bimestral",(30/2),F17="mensal",(30))))</f>
        <v>0</v>
      </c>
    </row>
    <row r="18" spans="1:8" ht="15.75" thickBot="1" x14ac:dyDescent="0.3">
      <c r="A18" s="96"/>
      <c r="B18" s="335" t="s">
        <v>137</v>
      </c>
      <c r="C18" s="336"/>
      <c r="D18" s="336"/>
      <c r="E18" s="336"/>
      <c r="F18" s="337"/>
      <c r="G18" s="201">
        <f>SUM(G5:G17)</f>
        <v>0</v>
      </c>
      <c r="H18" s="201">
        <f>SUM(H5:H17)</f>
        <v>0</v>
      </c>
    </row>
    <row r="19" spans="1:8" x14ac:dyDescent="0.25">
      <c r="A19" s="96"/>
      <c r="B19" s="98"/>
      <c r="C19" s="96"/>
      <c r="D19" s="98"/>
      <c r="E19" s="98"/>
      <c r="F19" s="98"/>
      <c r="G19" s="98"/>
      <c r="H19" s="98"/>
    </row>
    <row r="20" spans="1:8" x14ac:dyDescent="0.25">
      <c r="A20" s="96"/>
      <c r="B20"/>
      <c r="C20"/>
      <c r="D20"/>
      <c r="E20"/>
      <c r="F20"/>
      <c r="G20"/>
      <c r="H20"/>
    </row>
    <row r="21" spans="1:8" x14ac:dyDescent="0.25">
      <c r="A21" s="96"/>
      <c r="B21"/>
      <c r="C21"/>
      <c r="D21"/>
      <c r="E21"/>
      <c r="F21"/>
      <c r="G21"/>
      <c r="H21"/>
    </row>
    <row r="22" spans="1:8" x14ac:dyDescent="0.25">
      <c r="A22" s="96"/>
      <c r="B22"/>
      <c r="C22"/>
      <c r="D22"/>
      <c r="E22"/>
      <c r="F22"/>
      <c r="G22"/>
      <c r="H22"/>
    </row>
    <row r="23" spans="1:8" x14ac:dyDescent="0.25">
      <c r="A23" s="96"/>
      <c r="B23"/>
      <c r="C23"/>
      <c r="D23"/>
      <c r="E23"/>
      <c r="F23"/>
      <c r="G23"/>
      <c r="H23"/>
    </row>
    <row r="24" spans="1:8" x14ac:dyDescent="0.25">
      <c r="A24" s="96"/>
      <c r="B24"/>
      <c r="C24"/>
      <c r="D24"/>
      <c r="E24"/>
      <c r="F24"/>
      <c r="G24"/>
      <c r="H24"/>
    </row>
    <row r="25" spans="1:8" x14ac:dyDescent="0.25">
      <c r="A25" s="96"/>
      <c r="B25"/>
      <c r="C25"/>
      <c r="D25"/>
      <c r="E25"/>
      <c r="F25"/>
      <c r="G25"/>
      <c r="H25"/>
    </row>
    <row r="26" spans="1:8" x14ac:dyDescent="0.25">
      <c r="A26" s="96"/>
      <c r="B26"/>
      <c r="C26"/>
      <c r="D26"/>
      <c r="E26"/>
      <c r="F26"/>
      <c r="G26"/>
      <c r="H26"/>
    </row>
    <row r="27" spans="1:8" x14ac:dyDescent="0.25">
      <c r="A27" s="96"/>
      <c r="B27"/>
      <c r="C27"/>
      <c r="D27"/>
      <c r="E27"/>
      <c r="F27"/>
      <c r="G27"/>
      <c r="H27"/>
    </row>
    <row r="28" spans="1:8" x14ac:dyDescent="0.25">
      <c r="A28" s="96"/>
      <c r="B28"/>
      <c r="C28"/>
      <c r="D28"/>
      <c r="E28"/>
      <c r="F28"/>
      <c r="G28"/>
      <c r="H28"/>
    </row>
    <row r="29" spans="1:8" x14ac:dyDescent="0.25">
      <c r="A29" s="96"/>
      <c r="B29"/>
      <c r="C29"/>
      <c r="D29"/>
      <c r="E29"/>
      <c r="F29"/>
      <c r="G29"/>
      <c r="H29"/>
    </row>
    <row r="30" spans="1:8" x14ac:dyDescent="0.25">
      <c r="B30"/>
      <c r="C30"/>
      <c r="D30"/>
      <c r="E30"/>
      <c r="F30"/>
      <c r="G30"/>
      <c r="H30"/>
    </row>
    <row r="31" spans="1:8" x14ac:dyDescent="0.25">
      <c r="B31"/>
      <c r="C31"/>
      <c r="D31"/>
      <c r="E31"/>
      <c r="F31"/>
      <c r="G31"/>
      <c r="H31"/>
    </row>
  </sheetData>
  <mergeCells count="3">
    <mergeCell ref="B2:H2"/>
    <mergeCell ref="B3:H3"/>
    <mergeCell ref="B18:F18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4EA1-6D6E-4101-BB58-D93B438ADDB4}">
  <sheetPr>
    <pageSetUpPr fitToPage="1"/>
  </sheetPr>
  <dimension ref="A1:N28"/>
  <sheetViews>
    <sheetView showGridLines="0" topLeftCell="A2" zoomScale="80" zoomScaleNormal="80" workbookViewId="0">
      <selection activeCell="K33" sqref="K33"/>
    </sheetView>
  </sheetViews>
  <sheetFormatPr defaultRowHeight="15" x14ac:dyDescent="0.25"/>
  <cols>
    <col min="1" max="1" width="8.7109375" customWidth="1"/>
    <col min="2" max="2" width="9.140625" style="19"/>
    <col min="3" max="3" width="48.28515625" style="27" customWidth="1"/>
    <col min="4" max="4" width="9.140625" style="19" customWidth="1"/>
    <col min="5" max="5" width="13.42578125" style="19" bestFit="1" customWidth="1"/>
    <col min="6" max="6" width="18.28515625" style="17" customWidth="1"/>
    <col min="7" max="7" width="9.85546875" style="19" bestFit="1" customWidth="1"/>
    <col min="8" max="9" width="11" style="19" customWidth="1"/>
    <col min="10" max="10" width="16.28515625" style="19" customWidth="1"/>
    <col min="11" max="11" width="18.28515625" style="19" customWidth="1"/>
    <col min="12" max="12" width="20.140625" style="19" customWidth="1"/>
  </cols>
  <sheetData>
    <row r="1" spans="1:12" ht="15.75" thickBot="1" x14ac:dyDescent="0.3">
      <c r="A1" s="96"/>
      <c r="B1" s="98"/>
      <c r="C1" s="100"/>
      <c r="D1" s="98"/>
      <c r="E1" s="98"/>
      <c r="F1" s="102"/>
      <c r="G1" s="98"/>
      <c r="H1" s="98"/>
      <c r="I1" s="98"/>
      <c r="J1" s="98"/>
      <c r="K1" s="98"/>
      <c r="L1" s="98"/>
    </row>
    <row r="2" spans="1:12" ht="15.75" thickBot="1" x14ac:dyDescent="0.3">
      <c r="A2" s="96"/>
      <c r="B2" s="329" t="s">
        <v>175</v>
      </c>
      <c r="C2" s="330"/>
      <c r="D2" s="330"/>
      <c r="E2" s="330"/>
      <c r="F2" s="330"/>
      <c r="G2" s="330"/>
      <c r="H2" s="330"/>
      <c r="I2" s="330"/>
      <c r="J2" s="330"/>
      <c r="K2" s="330"/>
      <c r="L2" s="338"/>
    </row>
    <row r="3" spans="1:12" ht="57.75" thickBot="1" x14ac:dyDescent="0.3">
      <c r="A3" s="96"/>
      <c r="B3" s="189" t="s">
        <v>152</v>
      </c>
      <c r="C3" s="189" t="s">
        <v>153</v>
      </c>
      <c r="D3" s="190" t="s">
        <v>176</v>
      </c>
      <c r="E3" s="190" t="s">
        <v>177</v>
      </c>
      <c r="F3" s="191" t="s">
        <v>178</v>
      </c>
      <c r="G3" s="190" t="s">
        <v>179</v>
      </c>
      <c r="H3" s="190" t="s">
        <v>180</v>
      </c>
      <c r="I3" s="190" t="s">
        <v>181</v>
      </c>
      <c r="J3" s="190" t="s">
        <v>182</v>
      </c>
      <c r="K3" s="190" t="s">
        <v>183</v>
      </c>
      <c r="L3" s="192" t="s">
        <v>184</v>
      </c>
    </row>
    <row r="4" spans="1:12" x14ac:dyDescent="0.25">
      <c r="A4" s="96"/>
      <c r="B4" s="193">
        <v>1</v>
      </c>
      <c r="C4" s="171" t="s">
        <v>185</v>
      </c>
      <c r="D4" s="3" t="s">
        <v>186</v>
      </c>
      <c r="E4" s="3" t="s">
        <v>187</v>
      </c>
      <c r="F4" s="133">
        <v>0</v>
      </c>
      <c r="G4" s="3">
        <v>2</v>
      </c>
      <c r="H4" s="144">
        <f>F4*G4</f>
        <v>0</v>
      </c>
      <c r="I4" s="161">
        <f>G4*12</f>
        <v>24</v>
      </c>
      <c r="J4" s="143">
        <f>I4*F4</f>
        <v>0</v>
      </c>
      <c r="K4" s="108">
        <f>G4*30</f>
        <v>60</v>
      </c>
      <c r="L4" s="134">
        <f>F4*K4</f>
        <v>0</v>
      </c>
    </row>
    <row r="5" spans="1:12" x14ac:dyDescent="0.25">
      <c r="A5" s="96"/>
      <c r="B5" s="193">
        <v>2</v>
      </c>
      <c r="C5" s="172" t="s">
        <v>188</v>
      </c>
      <c r="D5" s="4" t="s">
        <v>189</v>
      </c>
      <c r="E5" s="4" t="s">
        <v>190</v>
      </c>
      <c r="F5" s="133">
        <v>0</v>
      </c>
      <c r="G5" s="4">
        <v>1</v>
      </c>
      <c r="H5" s="109">
        <f>F5*G5</f>
        <v>0</v>
      </c>
      <c r="I5" s="161">
        <f t="shared" ref="I5:I26" si="0">G5*12</f>
        <v>12</v>
      </c>
      <c r="J5" s="143">
        <f t="shared" ref="J5:J26" si="1">I5*F5</f>
        <v>0</v>
      </c>
      <c r="K5" s="108">
        <f t="shared" ref="K5:K26" si="2">G5*30</f>
        <v>30</v>
      </c>
      <c r="L5" s="134">
        <f t="shared" ref="L5:L26" si="3">F5*K5</f>
        <v>0</v>
      </c>
    </row>
    <row r="6" spans="1:12" ht="14.25" customHeight="1" x14ac:dyDescent="0.25">
      <c r="A6" s="96"/>
      <c r="B6" s="193">
        <v>3</v>
      </c>
      <c r="C6" s="172" t="s">
        <v>191</v>
      </c>
      <c r="D6" s="4" t="s">
        <v>192</v>
      </c>
      <c r="E6" s="4" t="s">
        <v>190</v>
      </c>
      <c r="F6" s="133">
        <v>0</v>
      </c>
      <c r="G6" s="4">
        <v>5</v>
      </c>
      <c r="H6" s="143">
        <f t="shared" ref="H6:H26" si="4">F6*G6</f>
        <v>0</v>
      </c>
      <c r="I6" s="161">
        <f>G6*12</f>
        <v>60</v>
      </c>
      <c r="J6" s="143">
        <f t="shared" si="1"/>
        <v>0</v>
      </c>
      <c r="K6" s="108">
        <f t="shared" si="2"/>
        <v>150</v>
      </c>
      <c r="L6" s="134">
        <f t="shared" si="3"/>
        <v>0</v>
      </c>
    </row>
    <row r="7" spans="1:12" x14ac:dyDescent="0.25">
      <c r="A7" s="96"/>
      <c r="B7" s="193">
        <v>4</v>
      </c>
      <c r="C7" s="171" t="s">
        <v>193</v>
      </c>
      <c r="D7" s="4" t="s">
        <v>194</v>
      </c>
      <c r="E7" s="4" t="s">
        <v>195</v>
      </c>
      <c r="F7" s="133">
        <v>0</v>
      </c>
      <c r="G7" s="4">
        <v>5</v>
      </c>
      <c r="H7" s="143">
        <f t="shared" si="4"/>
        <v>0</v>
      </c>
      <c r="I7" s="161">
        <f t="shared" si="0"/>
        <v>60</v>
      </c>
      <c r="J7" s="143">
        <f t="shared" si="1"/>
        <v>0</v>
      </c>
      <c r="K7" s="108">
        <f t="shared" si="2"/>
        <v>150</v>
      </c>
      <c r="L7" s="134">
        <f t="shared" si="3"/>
        <v>0</v>
      </c>
    </row>
    <row r="8" spans="1:12" ht="30" x14ac:dyDescent="0.25">
      <c r="A8" s="96"/>
      <c r="B8" s="193">
        <v>5</v>
      </c>
      <c r="C8" s="172" t="s">
        <v>196</v>
      </c>
      <c r="D8" s="4" t="s">
        <v>176</v>
      </c>
      <c r="E8" s="4" t="s">
        <v>197</v>
      </c>
      <c r="F8" s="133">
        <v>0</v>
      </c>
      <c r="G8" s="4">
        <v>10</v>
      </c>
      <c r="H8" s="143">
        <f t="shared" si="4"/>
        <v>0</v>
      </c>
      <c r="I8" s="161">
        <f>G8*12</f>
        <v>120</v>
      </c>
      <c r="J8" s="143">
        <f t="shared" si="1"/>
        <v>0</v>
      </c>
      <c r="K8" s="108">
        <f>G8*30</f>
        <v>300</v>
      </c>
      <c r="L8" s="134">
        <f t="shared" si="3"/>
        <v>0</v>
      </c>
    </row>
    <row r="9" spans="1:12" x14ac:dyDescent="0.25">
      <c r="A9" s="96"/>
      <c r="B9" s="193">
        <v>6</v>
      </c>
      <c r="C9" s="172" t="s">
        <v>198</v>
      </c>
      <c r="D9" s="4" t="s">
        <v>186</v>
      </c>
      <c r="E9" s="4" t="s">
        <v>187</v>
      </c>
      <c r="F9" s="133">
        <v>0</v>
      </c>
      <c r="G9" s="4">
        <v>2</v>
      </c>
      <c r="H9" s="143">
        <f t="shared" si="4"/>
        <v>0</v>
      </c>
      <c r="I9" s="161">
        <f>G9*12</f>
        <v>24</v>
      </c>
      <c r="J9" s="143">
        <f t="shared" si="1"/>
        <v>0</v>
      </c>
      <c r="K9" s="108">
        <f t="shared" si="2"/>
        <v>60</v>
      </c>
      <c r="L9" s="134">
        <f t="shared" si="3"/>
        <v>0</v>
      </c>
    </row>
    <row r="10" spans="1:12" ht="14.25" customHeight="1" x14ac:dyDescent="0.25">
      <c r="A10" s="96"/>
      <c r="B10" s="193">
        <v>7</v>
      </c>
      <c r="C10" s="172" t="s">
        <v>199</v>
      </c>
      <c r="D10" s="4" t="s">
        <v>200</v>
      </c>
      <c r="E10" s="178" t="s">
        <v>201</v>
      </c>
      <c r="F10" s="133">
        <v>0</v>
      </c>
      <c r="G10" s="4">
        <v>1</v>
      </c>
      <c r="H10" s="143">
        <f t="shared" si="4"/>
        <v>0</v>
      </c>
      <c r="I10" s="161">
        <f t="shared" si="0"/>
        <v>12</v>
      </c>
      <c r="J10" s="143">
        <f t="shared" si="1"/>
        <v>0</v>
      </c>
      <c r="K10" s="108">
        <f t="shared" si="2"/>
        <v>30</v>
      </c>
      <c r="L10" s="134">
        <f t="shared" si="3"/>
        <v>0</v>
      </c>
    </row>
    <row r="11" spans="1:12" x14ac:dyDescent="0.25">
      <c r="A11" s="96"/>
      <c r="B11" s="193">
        <v>8</v>
      </c>
      <c r="C11" s="172" t="s">
        <v>202</v>
      </c>
      <c r="D11" s="4" t="s">
        <v>176</v>
      </c>
      <c r="E11" s="4" t="s">
        <v>203</v>
      </c>
      <c r="F11" s="133">
        <v>0</v>
      </c>
      <c r="G11" s="4">
        <v>2</v>
      </c>
      <c r="H11" s="143">
        <f t="shared" si="4"/>
        <v>0</v>
      </c>
      <c r="I11" s="161">
        <f t="shared" si="0"/>
        <v>24</v>
      </c>
      <c r="J11" s="143">
        <f t="shared" si="1"/>
        <v>0</v>
      </c>
      <c r="K11" s="108">
        <f t="shared" si="2"/>
        <v>60</v>
      </c>
      <c r="L11" s="134">
        <f t="shared" si="3"/>
        <v>0</v>
      </c>
    </row>
    <row r="12" spans="1:12" x14ac:dyDescent="0.25">
      <c r="A12" s="96"/>
      <c r="B12" s="193">
        <v>9</v>
      </c>
      <c r="C12" s="172" t="s">
        <v>204</v>
      </c>
      <c r="D12" s="4" t="s">
        <v>192</v>
      </c>
      <c r="E12" s="4" t="s">
        <v>205</v>
      </c>
      <c r="F12" s="133">
        <v>0</v>
      </c>
      <c r="G12" s="4">
        <v>2</v>
      </c>
      <c r="H12" s="143">
        <f t="shared" si="4"/>
        <v>0</v>
      </c>
      <c r="I12" s="161">
        <f t="shared" si="0"/>
        <v>24</v>
      </c>
      <c r="J12" s="143">
        <f t="shared" si="1"/>
        <v>0</v>
      </c>
      <c r="K12" s="108">
        <f t="shared" si="2"/>
        <v>60</v>
      </c>
      <c r="L12" s="134">
        <f t="shared" si="3"/>
        <v>0</v>
      </c>
    </row>
    <row r="13" spans="1:12" x14ac:dyDescent="0.25">
      <c r="A13" s="96"/>
      <c r="B13" s="193">
        <v>10</v>
      </c>
      <c r="C13" s="173" t="s">
        <v>206</v>
      </c>
      <c r="D13" s="4" t="s">
        <v>207</v>
      </c>
      <c r="E13" s="4" t="s">
        <v>208</v>
      </c>
      <c r="F13" s="133">
        <v>0</v>
      </c>
      <c r="G13" s="4">
        <v>2</v>
      </c>
      <c r="H13" s="143">
        <f t="shared" si="4"/>
        <v>0</v>
      </c>
      <c r="I13" s="161">
        <f t="shared" si="0"/>
        <v>24</v>
      </c>
      <c r="J13" s="143">
        <f t="shared" si="1"/>
        <v>0</v>
      </c>
      <c r="K13" s="108">
        <f t="shared" si="2"/>
        <v>60</v>
      </c>
      <c r="L13" s="134">
        <f t="shared" si="3"/>
        <v>0</v>
      </c>
    </row>
    <row r="14" spans="1:12" x14ac:dyDescent="0.25">
      <c r="A14" s="96"/>
      <c r="B14" s="193">
        <v>11</v>
      </c>
      <c r="C14" s="172" t="s">
        <v>209</v>
      </c>
      <c r="D14" s="176" t="s">
        <v>192</v>
      </c>
      <c r="E14" s="4" t="s">
        <v>210</v>
      </c>
      <c r="F14" s="133">
        <v>0</v>
      </c>
      <c r="G14" s="4">
        <v>6</v>
      </c>
      <c r="H14" s="143">
        <f t="shared" si="4"/>
        <v>0</v>
      </c>
      <c r="I14" s="161">
        <f t="shared" si="0"/>
        <v>72</v>
      </c>
      <c r="J14" s="143">
        <f t="shared" si="1"/>
        <v>0</v>
      </c>
      <c r="K14" s="108">
        <f t="shared" si="2"/>
        <v>180</v>
      </c>
      <c r="L14" s="134">
        <f t="shared" si="3"/>
        <v>0</v>
      </c>
    </row>
    <row r="15" spans="1:12" x14ac:dyDescent="0.25">
      <c r="A15" s="96"/>
      <c r="B15" s="193">
        <v>12</v>
      </c>
      <c r="C15" s="171" t="s">
        <v>211</v>
      </c>
      <c r="D15" s="4" t="s">
        <v>176</v>
      </c>
      <c r="E15" s="4" t="s">
        <v>176</v>
      </c>
      <c r="F15" s="133">
        <v>0</v>
      </c>
      <c r="G15" s="4">
        <v>12</v>
      </c>
      <c r="H15" s="143">
        <f t="shared" si="4"/>
        <v>0</v>
      </c>
      <c r="I15" s="161">
        <f t="shared" si="0"/>
        <v>144</v>
      </c>
      <c r="J15" s="143">
        <f t="shared" si="1"/>
        <v>0</v>
      </c>
      <c r="K15" s="108">
        <f t="shared" si="2"/>
        <v>360</v>
      </c>
      <c r="L15" s="134">
        <f t="shared" si="3"/>
        <v>0</v>
      </c>
    </row>
    <row r="16" spans="1:12" x14ac:dyDescent="0.25">
      <c r="A16" s="96"/>
      <c r="B16" s="193">
        <v>13</v>
      </c>
      <c r="C16" s="172" t="s">
        <v>212</v>
      </c>
      <c r="D16" s="4" t="s">
        <v>176</v>
      </c>
      <c r="E16" s="4" t="s">
        <v>213</v>
      </c>
      <c r="F16" s="133">
        <v>0</v>
      </c>
      <c r="G16" s="4">
        <v>6</v>
      </c>
      <c r="H16" s="143">
        <f t="shared" si="4"/>
        <v>0</v>
      </c>
      <c r="I16" s="161">
        <f t="shared" si="0"/>
        <v>72</v>
      </c>
      <c r="J16" s="143">
        <f t="shared" si="1"/>
        <v>0</v>
      </c>
      <c r="K16" s="108">
        <f t="shared" si="2"/>
        <v>180</v>
      </c>
      <c r="L16" s="134">
        <f t="shared" si="3"/>
        <v>0</v>
      </c>
    </row>
    <row r="17" spans="1:14" ht="30" x14ac:dyDescent="0.25">
      <c r="A17" s="96"/>
      <c r="B17" s="193">
        <v>14</v>
      </c>
      <c r="C17" s="174" t="s">
        <v>214</v>
      </c>
      <c r="D17" s="4" t="s">
        <v>200</v>
      </c>
      <c r="E17" s="4" t="s">
        <v>215</v>
      </c>
      <c r="F17" s="133">
        <v>0</v>
      </c>
      <c r="G17" s="4">
        <v>2</v>
      </c>
      <c r="H17" s="143">
        <f t="shared" si="4"/>
        <v>0</v>
      </c>
      <c r="I17" s="161">
        <f t="shared" si="0"/>
        <v>24</v>
      </c>
      <c r="J17" s="143">
        <f t="shared" si="1"/>
        <v>0</v>
      </c>
      <c r="K17" s="108">
        <f t="shared" si="2"/>
        <v>60</v>
      </c>
      <c r="L17" s="134">
        <f t="shared" si="3"/>
        <v>0</v>
      </c>
    </row>
    <row r="18" spans="1:14" ht="30" x14ac:dyDescent="0.25">
      <c r="A18" s="96"/>
      <c r="B18" s="193">
        <v>15</v>
      </c>
      <c r="C18" s="174" t="s">
        <v>216</v>
      </c>
      <c r="D18" s="110" t="s">
        <v>200</v>
      </c>
      <c r="E18" s="179" t="s">
        <v>217</v>
      </c>
      <c r="F18" s="133">
        <v>0</v>
      </c>
      <c r="G18" s="110">
        <v>25</v>
      </c>
      <c r="H18" s="143">
        <f t="shared" si="4"/>
        <v>0</v>
      </c>
      <c r="I18" s="161">
        <f t="shared" si="0"/>
        <v>300</v>
      </c>
      <c r="J18" s="143">
        <f t="shared" si="1"/>
        <v>0</v>
      </c>
      <c r="K18" s="108">
        <f t="shared" si="2"/>
        <v>750</v>
      </c>
      <c r="L18" s="134">
        <f t="shared" si="3"/>
        <v>0</v>
      </c>
    </row>
    <row r="19" spans="1:14" x14ac:dyDescent="0.25">
      <c r="A19" s="96"/>
      <c r="B19" s="193">
        <v>16</v>
      </c>
      <c r="C19" s="174" t="s">
        <v>218</v>
      </c>
      <c r="D19" s="4" t="s">
        <v>219</v>
      </c>
      <c r="E19" s="4" t="s">
        <v>220</v>
      </c>
      <c r="F19" s="133">
        <v>0</v>
      </c>
      <c r="G19" s="4">
        <v>1</v>
      </c>
      <c r="H19" s="143">
        <f t="shared" si="4"/>
        <v>0</v>
      </c>
      <c r="I19" s="161">
        <f t="shared" si="0"/>
        <v>12</v>
      </c>
      <c r="J19" s="143">
        <f t="shared" si="1"/>
        <v>0</v>
      </c>
      <c r="K19" s="108">
        <f t="shared" si="2"/>
        <v>30</v>
      </c>
      <c r="L19" s="134">
        <f t="shared" si="3"/>
        <v>0</v>
      </c>
    </row>
    <row r="20" spans="1:14" x14ac:dyDescent="0.25">
      <c r="A20" s="96"/>
      <c r="B20" s="193">
        <v>17</v>
      </c>
      <c r="C20" s="174" t="s">
        <v>221</v>
      </c>
      <c r="D20" s="4" t="s">
        <v>222</v>
      </c>
      <c r="E20" s="4" t="s">
        <v>190</v>
      </c>
      <c r="F20" s="133">
        <v>0</v>
      </c>
      <c r="G20" s="4">
        <v>2</v>
      </c>
      <c r="H20" s="143">
        <f t="shared" si="4"/>
        <v>0</v>
      </c>
      <c r="I20" s="161">
        <f t="shared" si="0"/>
        <v>24</v>
      </c>
      <c r="J20" s="143">
        <f t="shared" si="1"/>
        <v>0</v>
      </c>
      <c r="K20" s="108">
        <f t="shared" si="2"/>
        <v>60</v>
      </c>
      <c r="L20" s="134">
        <f t="shared" si="3"/>
        <v>0</v>
      </c>
    </row>
    <row r="21" spans="1:14" x14ac:dyDescent="0.25">
      <c r="A21" s="96"/>
      <c r="B21" s="193">
        <v>18</v>
      </c>
      <c r="C21" s="174" t="s">
        <v>223</v>
      </c>
      <c r="D21" s="4" t="s">
        <v>224</v>
      </c>
      <c r="E21" s="4" t="s">
        <v>225</v>
      </c>
      <c r="F21" s="133">
        <v>0</v>
      </c>
      <c r="G21" s="4">
        <v>1</v>
      </c>
      <c r="H21" s="143">
        <f t="shared" si="4"/>
        <v>0</v>
      </c>
      <c r="I21" s="161">
        <f t="shared" si="0"/>
        <v>12</v>
      </c>
      <c r="J21" s="143">
        <f t="shared" si="1"/>
        <v>0</v>
      </c>
      <c r="K21" s="108">
        <f>G21*30</f>
        <v>30</v>
      </c>
      <c r="L21" s="134">
        <f t="shared" si="3"/>
        <v>0</v>
      </c>
      <c r="M21" s="19"/>
      <c r="N21" s="19"/>
    </row>
    <row r="22" spans="1:14" x14ac:dyDescent="0.25">
      <c r="A22" s="96"/>
      <c r="B22" s="193">
        <v>19</v>
      </c>
      <c r="C22" s="174" t="s">
        <v>226</v>
      </c>
      <c r="D22" s="4" t="s">
        <v>186</v>
      </c>
      <c r="E22" s="4" t="s">
        <v>187</v>
      </c>
      <c r="F22" s="133">
        <v>0</v>
      </c>
      <c r="G22" s="4">
        <v>2</v>
      </c>
      <c r="H22" s="143">
        <f t="shared" si="4"/>
        <v>0</v>
      </c>
      <c r="I22" s="161">
        <f t="shared" si="0"/>
        <v>24</v>
      </c>
      <c r="J22" s="143">
        <f t="shared" si="1"/>
        <v>0</v>
      </c>
      <c r="K22" s="108">
        <f t="shared" si="2"/>
        <v>60</v>
      </c>
      <c r="L22" s="134">
        <f t="shared" si="3"/>
        <v>0</v>
      </c>
      <c r="M22" s="138"/>
      <c r="N22" s="139"/>
    </row>
    <row r="23" spans="1:14" x14ac:dyDescent="0.25">
      <c r="A23" s="96"/>
      <c r="B23" s="193">
        <v>20</v>
      </c>
      <c r="C23" s="174" t="s">
        <v>227</v>
      </c>
      <c r="D23" s="4" t="s">
        <v>228</v>
      </c>
      <c r="E23" s="4" t="s">
        <v>229</v>
      </c>
      <c r="F23" s="133">
        <v>0</v>
      </c>
      <c r="G23" s="4">
        <v>1</v>
      </c>
      <c r="H23" s="143">
        <f t="shared" si="4"/>
        <v>0</v>
      </c>
      <c r="I23" s="161">
        <f t="shared" si="0"/>
        <v>12</v>
      </c>
      <c r="J23" s="143">
        <f t="shared" si="1"/>
        <v>0</v>
      </c>
      <c r="K23" s="108">
        <f t="shared" si="2"/>
        <v>30</v>
      </c>
      <c r="L23" s="134">
        <f t="shared" si="3"/>
        <v>0</v>
      </c>
    </row>
    <row r="24" spans="1:14" x14ac:dyDescent="0.25">
      <c r="A24" s="96"/>
      <c r="B24" s="193">
        <v>21</v>
      </c>
      <c r="C24" s="174" t="s">
        <v>230</v>
      </c>
      <c r="D24" s="4" t="s">
        <v>228</v>
      </c>
      <c r="E24" s="4" t="s">
        <v>229</v>
      </c>
      <c r="F24" s="133">
        <v>0</v>
      </c>
      <c r="G24" s="4">
        <v>1</v>
      </c>
      <c r="H24" s="143">
        <f>F24*G24</f>
        <v>0</v>
      </c>
      <c r="I24" s="161">
        <f t="shared" si="0"/>
        <v>12</v>
      </c>
      <c r="J24" s="143">
        <f t="shared" si="1"/>
        <v>0</v>
      </c>
      <c r="K24" s="108">
        <f t="shared" si="2"/>
        <v>30</v>
      </c>
      <c r="L24" s="134">
        <f t="shared" si="3"/>
        <v>0</v>
      </c>
    </row>
    <row r="25" spans="1:14" ht="17.25" customHeight="1" x14ac:dyDescent="0.25">
      <c r="A25" s="96"/>
      <c r="B25" s="193">
        <v>22</v>
      </c>
      <c r="C25" s="174" t="s">
        <v>231</v>
      </c>
      <c r="D25" s="4" t="s">
        <v>228</v>
      </c>
      <c r="E25" s="4" t="s">
        <v>229</v>
      </c>
      <c r="F25" s="133">
        <v>0</v>
      </c>
      <c r="G25" s="4">
        <v>2</v>
      </c>
      <c r="H25" s="143">
        <f t="shared" si="4"/>
        <v>0</v>
      </c>
      <c r="I25" s="161">
        <f t="shared" si="0"/>
        <v>24</v>
      </c>
      <c r="J25" s="143">
        <f t="shared" si="1"/>
        <v>0</v>
      </c>
      <c r="K25" s="108">
        <f t="shared" si="2"/>
        <v>60</v>
      </c>
      <c r="L25" s="134">
        <f t="shared" si="3"/>
        <v>0</v>
      </c>
    </row>
    <row r="26" spans="1:14" ht="15.75" thickBot="1" x14ac:dyDescent="0.3">
      <c r="A26" s="96"/>
      <c r="B26" s="193">
        <v>23</v>
      </c>
      <c r="C26" s="175" t="s">
        <v>232</v>
      </c>
      <c r="D26" s="177" t="s">
        <v>176</v>
      </c>
      <c r="E26" s="177" t="s">
        <v>233</v>
      </c>
      <c r="F26" s="133">
        <v>0</v>
      </c>
      <c r="G26" s="177">
        <v>5</v>
      </c>
      <c r="H26" s="143">
        <f t="shared" si="4"/>
        <v>0</v>
      </c>
      <c r="I26" s="161">
        <f t="shared" si="0"/>
        <v>60</v>
      </c>
      <c r="J26" s="143">
        <f t="shared" si="1"/>
        <v>0</v>
      </c>
      <c r="K26" s="108">
        <f t="shared" si="2"/>
        <v>150</v>
      </c>
      <c r="L26" s="134">
        <f t="shared" si="3"/>
        <v>0</v>
      </c>
    </row>
    <row r="27" spans="1:14" ht="15.75" thickBot="1" x14ac:dyDescent="0.3">
      <c r="A27" s="96"/>
      <c r="B27" s="335" t="s">
        <v>17</v>
      </c>
      <c r="C27" s="336"/>
      <c r="D27" s="336"/>
      <c r="E27" s="336"/>
      <c r="F27" s="337"/>
      <c r="G27" s="339">
        <f>SUM(H4:H26)</f>
        <v>0</v>
      </c>
      <c r="H27" s="340"/>
      <c r="I27" s="339">
        <f>SUM(J4:J26)</f>
        <v>0</v>
      </c>
      <c r="J27" s="340"/>
      <c r="K27" s="341">
        <f>SUM(L4:L26)</f>
        <v>0</v>
      </c>
      <c r="L27" s="342"/>
    </row>
    <row r="28" spans="1:14" x14ac:dyDescent="0.25">
      <c r="G28" s="17"/>
    </row>
  </sheetData>
  <mergeCells count="5">
    <mergeCell ref="B2:L2"/>
    <mergeCell ref="B27:F27"/>
    <mergeCell ref="G27:H27"/>
    <mergeCell ref="K27:L27"/>
    <mergeCell ref="I27:J27"/>
  </mergeCells>
  <pageMargins left="0.511811024" right="0.511811024" top="0.78740157499999996" bottom="0.78740157499999996" header="0.31496062000000002" footer="0.31496062000000002"/>
  <pageSetup paperSize="9" scale="4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6C8A-7EB9-462B-A211-EBB200299164}">
  <sheetPr>
    <pageSetUpPr fitToPage="1"/>
  </sheetPr>
  <dimension ref="A1:K25"/>
  <sheetViews>
    <sheetView showGridLines="0" tabSelected="1" workbookViewId="0">
      <selection activeCell="G25" sqref="G25"/>
    </sheetView>
  </sheetViews>
  <sheetFormatPr defaultRowHeight="15" x14ac:dyDescent="0.25"/>
  <cols>
    <col min="1" max="1" width="8.7109375" customWidth="1"/>
    <col min="3" max="3" width="74.7109375" style="141" customWidth="1"/>
    <col min="5" max="5" width="12.28515625" customWidth="1"/>
    <col min="6" max="6" width="12.28515625" style="107" customWidth="1"/>
    <col min="7" max="7" width="15.140625" customWidth="1"/>
    <col min="8" max="8" width="15.42578125" customWidth="1"/>
    <col min="9" max="9" width="12" customWidth="1"/>
    <col min="10" max="10" width="35.5703125" customWidth="1"/>
  </cols>
  <sheetData>
    <row r="1" spans="1:11" ht="15.75" thickBot="1" x14ac:dyDescent="0.3">
      <c r="A1" s="96"/>
      <c r="B1" s="96"/>
      <c r="C1" s="140"/>
      <c r="D1" s="96"/>
      <c r="E1" s="96"/>
      <c r="F1" s="105"/>
      <c r="G1" s="96"/>
      <c r="H1" s="96"/>
      <c r="I1" s="96"/>
    </row>
    <row r="2" spans="1:11" ht="15.75" thickBot="1" x14ac:dyDescent="0.3">
      <c r="A2" s="96"/>
      <c r="B2" s="343" t="s">
        <v>234</v>
      </c>
      <c r="C2" s="344"/>
      <c r="D2" s="344"/>
      <c r="E2" s="344"/>
      <c r="F2" s="344"/>
      <c r="G2" s="344"/>
      <c r="H2" s="344"/>
      <c r="I2" s="345"/>
    </row>
    <row r="3" spans="1:11" s="19" customFormat="1" ht="39" thickBot="1" x14ac:dyDescent="0.3">
      <c r="A3" s="98"/>
      <c r="B3" s="101" t="s">
        <v>152</v>
      </c>
      <c r="C3" s="164" t="s">
        <v>153</v>
      </c>
      <c r="D3" s="164" t="s">
        <v>176</v>
      </c>
      <c r="E3" s="164" t="s">
        <v>235</v>
      </c>
      <c r="F3" s="106" t="s">
        <v>178</v>
      </c>
      <c r="G3" s="164" t="s">
        <v>181</v>
      </c>
      <c r="H3" s="164" t="s">
        <v>236</v>
      </c>
      <c r="I3" s="165" t="s">
        <v>184</v>
      </c>
    </row>
    <row r="4" spans="1:11" s="19" customFormat="1" ht="30.75" thickBot="1" x14ac:dyDescent="0.3">
      <c r="A4" s="98"/>
      <c r="B4" s="99">
        <v>1</v>
      </c>
      <c r="C4" s="180" t="s">
        <v>237</v>
      </c>
      <c r="D4" s="76" t="s">
        <v>176</v>
      </c>
      <c r="E4" s="103">
        <f t="shared" ref="E4:E21" si="0">I4/30</f>
        <v>0</v>
      </c>
      <c r="F4" s="184">
        <v>0</v>
      </c>
      <c r="G4" s="163">
        <f>H4/2.5</f>
        <v>4</v>
      </c>
      <c r="H4" s="76">
        <v>10</v>
      </c>
      <c r="I4" s="104">
        <f t="shared" ref="I4:I21" si="1">F4*H4</f>
        <v>0</v>
      </c>
      <c r="J4" s="27"/>
      <c r="K4" s="135"/>
    </row>
    <row r="5" spans="1:11" s="19" customFormat="1" ht="15.75" thickBot="1" x14ac:dyDescent="0.3">
      <c r="A5" s="98"/>
      <c r="B5" s="99">
        <v>2</v>
      </c>
      <c r="C5" s="77" t="s">
        <v>238</v>
      </c>
      <c r="D5" s="4" t="s">
        <v>176</v>
      </c>
      <c r="E5" s="103">
        <f t="shared" si="0"/>
        <v>0</v>
      </c>
      <c r="F5" s="184">
        <v>0</v>
      </c>
      <c r="G5" s="142">
        <f t="shared" ref="G5:G21" si="2">H5/2.5</f>
        <v>2</v>
      </c>
      <c r="H5" s="3">
        <v>5</v>
      </c>
      <c r="I5" s="104">
        <f t="shared" si="1"/>
        <v>0</v>
      </c>
    </row>
    <row r="6" spans="1:11" s="19" customFormat="1" ht="30.75" thickBot="1" x14ac:dyDescent="0.3">
      <c r="A6" s="98"/>
      <c r="B6" s="99">
        <v>3</v>
      </c>
      <c r="C6" s="77" t="s">
        <v>239</v>
      </c>
      <c r="D6" s="4" t="s">
        <v>176</v>
      </c>
      <c r="E6" s="136">
        <f t="shared" si="0"/>
        <v>0</v>
      </c>
      <c r="F6" s="184">
        <v>0</v>
      </c>
      <c r="G6" s="157">
        <f t="shared" si="2"/>
        <v>2</v>
      </c>
      <c r="H6" s="3">
        <v>5</v>
      </c>
      <c r="I6" s="137">
        <f t="shared" si="1"/>
        <v>0</v>
      </c>
    </row>
    <row r="7" spans="1:11" s="19" customFormat="1" ht="15.75" thickBot="1" x14ac:dyDescent="0.3">
      <c r="A7" s="98"/>
      <c r="B7" s="99">
        <v>4</v>
      </c>
      <c r="C7" s="77" t="s">
        <v>240</v>
      </c>
      <c r="D7" s="4" t="s">
        <v>176</v>
      </c>
      <c r="E7" s="136">
        <f t="shared" si="0"/>
        <v>0</v>
      </c>
      <c r="F7" s="184">
        <v>0</v>
      </c>
      <c r="G7" s="157">
        <f t="shared" si="2"/>
        <v>2</v>
      </c>
      <c r="H7" s="3">
        <v>5</v>
      </c>
      <c r="I7" s="137">
        <f t="shared" si="1"/>
        <v>0</v>
      </c>
    </row>
    <row r="8" spans="1:11" s="19" customFormat="1" ht="15.75" thickBot="1" x14ac:dyDescent="0.3">
      <c r="A8" s="98"/>
      <c r="B8" s="99">
        <v>5</v>
      </c>
      <c r="C8" s="77" t="s">
        <v>241</v>
      </c>
      <c r="D8" s="4" t="s">
        <v>176</v>
      </c>
      <c r="E8" s="136">
        <f t="shared" si="0"/>
        <v>0</v>
      </c>
      <c r="F8" s="184">
        <v>0</v>
      </c>
      <c r="G8" s="157">
        <f t="shared" si="2"/>
        <v>6</v>
      </c>
      <c r="H8" s="3">
        <v>15</v>
      </c>
      <c r="I8" s="137">
        <f>F8*H8</f>
        <v>0</v>
      </c>
    </row>
    <row r="9" spans="1:11" s="19" customFormat="1" ht="15.75" thickBot="1" x14ac:dyDescent="0.3">
      <c r="A9" s="98"/>
      <c r="B9" s="99">
        <v>6</v>
      </c>
      <c r="C9" s="77" t="s">
        <v>242</v>
      </c>
      <c r="D9" s="4" t="s">
        <v>176</v>
      </c>
      <c r="E9" s="136">
        <f t="shared" si="0"/>
        <v>0</v>
      </c>
      <c r="F9" s="184">
        <v>0</v>
      </c>
      <c r="G9" s="157">
        <f t="shared" si="2"/>
        <v>6</v>
      </c>
      <c r="H9" s="3">
        <v>15</v>
      </c>
      <c r="I9" s="137">
        <f t="shared" si="1"/>
        <v>0</v>
      </c>
      <c r="J9" s="36"/>
    </row>
    <row r="10" spans="1:11" s="19" customFormat="1" ht="15.75" thickBot="1" x14ac:dyDescent="0.3">
      <c r="A10" s="98"/>
      <c r="B10" s="99">
        <v>7</v>
      </c>
      <c r="C10" s="77" t="s">
        <v>243</v>
      </c>
      <c r="D10" s="4" t="s">
        <v>176</v>
      </c>
      <c r="E10" s="136">
        <f t="shared" si="0"/>
        <v>0</v>
      </c>
      <c r="F10" s="184">
        <v>0</v>
      </c>
      <c r="G10" s="157">
        <f>H10/2.5</f>
        <v>2</v>
      </c>
      <c r="H10" s="3">
        <v>5</v>
      </c>
      <c r="I10" s="137">
        <f t="shared" si="1"/>
        <v>0</v>
      </c>
    </row>
    <row r="11" spans="1:11" s="19" customFormat="1" ht="15.75" thickBot="1" x14ac:dyDescent="0.3">
      <c r="A11" s="98"/>
      <c r="B11" s="99">
        <v>8</v>
      </c>
      <c r="C11" s="77" t="s">
        <v>244</v>
      </c>
      <c r="D11" s="4" t="s">
        <v>176</v>
      </c>
      <c r="E11" s="136">
        <f t="shared" si="0"/>
        <v>0</v>
      </c>
      <c r="F11" s="184">
        <v>0</v>
      </c>
      <c r="G11" s="157">
        <f t="shared" si="2"/>
        <v>10</v>
      </c>
      <c r="H11" s="3">
        <v>25</v>
      </c>
      <c r="I11" s="137">
        <f t="shared" si="1"/>
        <v>0</v>
      </c>
    </row>
    <row r="12" spans="1:11" s="19" customFormat="1" ht="30.75" thickBot="1" x14ac:dyDescent="0.3">
      <c r="A12" s="98"/>
      <c r="B12" s="99">
        <v>9</v>
      </c>
      <c r="C12" s="181" t="s">
        <v>245</v>
      </c>
      <c r="D12" s="4" t="s">
        <v>176</v>
      </c>
      <c r="E12" s="136">
        <f t="shared" si="0"/>
        <v>0</v>
      </c>
      <c r="F12" s="184">
        <v>0</v>
      </c>
      <c r="G12" s="157">
        <f t="shared" si="2"/>
        <v>0.8</v>
      </c>
      <c r="H12" s="3">
        <v>2</v>
      </c>
      <c r="I12" s="137">
        <f t="shared" si="1"/>
        <v>0</v>
      </c>
      <c r="J12" s="27"/>
    </row>
    <row r="13" spans="1:11" s="19" customFormat="1" ht="15.75" thickBot="1" x14ac:dyDescent="0.3">
      <c r="A13" s="98"/>
      <c r="B13" s="99">
        <v>10</v>
      </c>
      <c r="C13" s="182" t="s">
        <v>246</v>
      </c>
      <c r="D13" s="4" t="s">
        <v>176</v>
      </c>
      <c r="E13" s="136">
        <f t="shared" si="0"/>
        <v>0</v>
      </c>
      <c r="F13" s="184">
        <v>0</v>
      </c>
      <c r="G13" s="157">
        <f>H13/2.5</f>
        <v>6</v>
      </c>
      <c r="H13" s="3">
        <v>15</v>
      </c>
      <c r="I13" s="137">
        <f>F13*H13</f>
        <v>0</v>
      </c>
    </row>
    <row r="14" spans="1:11" s="19" customFormat="1" ht="30.75" thickBot="1" x14ac:dyDescent="0.3">
      <c r="A14" s="98"/>
      <c r="B14" s="99">
        <v>11</v>
      </c>
      <c r="C14" s="77" t="s">
        <v>247</v>
      </c>
      <c r="D14" s="4" t="s">
        <v>176</v>
      </c>
      <c r="E14" s="136">
        <f t="shared" si="0"/>
        <v>0</v>
      </c>
      <c r="F14" s="184">
        <v>0</v>
      </c>
      <c r="G14" s="157">
        <f>H14/2.5</f>
        <v>0.8</v>
      </c>
      <c r="H14" s="3">
        <v>2</v>
      </c>
      <c r="I14" s="137">
        <f>F14*H14</f>
        <v>0</v>
      </c>
    </row>
    <row r="15" spans="1:11" s="19" customFormat="1" ht="15.75" thickBot="1" x14ac:dyDescent="0.3">
      <c r="A15" s="98"/>
      <c r="B15" s="99">
        <v>12</v>
      </c>
      <c r="C15" s="77" t="s">
        <v>248</v>
      </c>
      <c r="D15" s="4" t="s">
        <v>176</v>
      </c>
      <c r="E15" s="136">
        <f t="shared" si="0"/>
        <v>0</v>
      </c>
      <c r="F15" s="184">
        <v>0</v>
      </c>
      <c r="G15" s="157">
        <f t="shared" si="2"/>
        <v>1.2</v>
      </c>
      <c r="H15" s="3">
        <v>3</v>
      </c>
      <c r="I15" s="137">
        <f t="shared" si="1"/>
        <v>0</v>
      </c>
    </row>
    <row r="16" spans="1:11" s="19" customFormat="1" ht="15.75" thickBot="1" x14ac:dyDescent="0.3">
      <c r="A16" s="98"/>
      <c r="B16" s="99">
        <v>13</v>
      </c>
      <c r="C16" s="77" t="s">
        <v>249</v>
      </c>
      <c r="D16" s="4" t="s">
        <v>176</v>
      </c>
      <c r="E16" s="136">
        <f t="shared" si="0"/>
        <v>0</v>
      </c>
      <c r="F16" s="184">
        <v>0</v>
      </c>
      <c r="G16" s="157">
        <f t="shared" si="2"/>
        <v>4.8</v>
      </c>
      <c r="H16" s="3">
        <v>12</v>
      </c>
      <c r="I16" s="137">
        <f t="shared" si="1"/>
        <v>0</v>
      </c>
    </row>
    <row r="17" spans="1:10" s="19" customFormat="1" ht="15.75" thickBot="1" x14ac:dyDescent="0.3">
      <c r="A17" s="98"/>
      <c r="B17" s="99">
        <v>14</v>
      </c>
      <c r="C17" s="183" t="s">
        <v>250</v>
      </c>
      <c r="D17" s="4" t="s">
        <v>176</v>
      </c>
      <c r="E17" s="136">
        <f t="shared" si="0"/>
        <v>0</v>
      </c>
      <c r="F17" s="184">
        <v>0</v>
      </c>
      <c r="G17" s="157">
        <f t="shared" si="2"/>
        <v>4.8</v>
      </c>
      <c r="H17" s="3">
        <v>12</v>
      </c>
      <c r="I17" s="137">
        <f t="shared" si="1"/>
        <v>0</v>
      </c>
      <c r="J17" s="32"/>
    </row>
    <row r="18" spans="1:10" s="19" customFormat="1" ht="15.75" thickBot="1" x14ac:dyDescent="0.3">
      <c r="A18" s="98"/>
      <c r="B18" s="99">
        <v>15</v>
      </c>
      <c r="C18" s="183" t="s">
        <v>251</v>
      </c>
      <c r="D18" s="4" t="s">
        <v>176</v>
      </c>
      <c r="E18" s="136">
        <f t="shared" si="0"/>
        <v>0</v>
      </c>
      <c r="F18" s="184">
        <v>0</v>
      </c>
      <c r="G18" s="157">
        <f t="shared" si="2"/>
        <v>4.8</v>
      </c>
      <c r="H18" s="3">
        <v>12</v>
      </c>
      <c r="I18" s="137">
        <f t="shared" si="1"/>
        <v>0</v>
      </c>
    </row>
    <row r="19" spans="1:10" s="19" customFormat="1" ht="30.75" thickBot="1" x14ac:dyDescent="0.3">
      <c r="A19" s="98"/>
      <c r="B19" s="99">
        <v>16</v>
      </c>
      <c r="C19" s="183" t="s">
        <v>252</v>
      </c>
      <c r="D19" s="20" t="s">
        <v>176</v>
      </c>
      <c r="E19" s="136">
        <f t="shared" si="0"/>
        <v>0</v>
      </c>
      <c r="F19" s="184">
        <v>0</v>
      </c>
      <c r="G19" s="157">
        <f t="shared" si="2"/>
        <v>0.4</v>
      </c>
      <c r="H19" s="3">
        <v>1</v>
      </c>
      <c r="I19" s="137">
        <f t="shared" si="1"/>
        <v>0</v>
      </c>
    </row>
    <row r="20" spans="1:10" s="19" customFormat="1" ht="15.75" thickBot="1" x14ac:dyDescent="0.3">
      <c r="A20" s="98"/>
      <c r="B20" s="99">
        <v>17</v>
      </c>
      <c r="C20" s="183" t="s">
        <v>253</v>
      </c>
      <c r="D20" s="20" t="s">
        <v>176</v>
      </c>
      <c r="E20" s="136">
        <f t="shared" si="0"/>
        <v>0</v>
      </c>
      <c r="F20" s="184">
        <v>0</v>
      </c>
      <c r="G20" s="157">
        <f t="shared" si="2"/>
        <v>0.8</v>
      </c>
      <c r="H20" s="3">
        <v>2</v>
      </c>
      <c r="I20" s="137">
        <f t="shared" si="1"/>
        <v>0</v>
      </c>
    </row>
    <row r="21" spans="1:10" s="19" customFormat="1" ht="15.75" thickBot="1" x14ac:dyDescent="0.3">
      <c r="A21" s="98"/>
      <c r="B21" s="196">
        <v>18</v>
      </c>
      <c r="C21" s="197" t="s">
        <v>254</v>
      </c>
      <c r="D21" s="20" t="s">
        <v>176</v>
      </c>
      <c r="E21" s="198">
        <f t="shared" si="0"/>
        <v>0</v>
      </c>
      <c r="F21" s="184">
        <v>0</v>
      </c>
      <c r="G21" s="199">
        <f t="shared" si="2"/>
        <v>1.6</v>
      </c>
      <c r="H21" s="20">
        <v>4</v>
      </c>
      <c r="I21" s="200">
        <f t="shared" si="1"/>
        <v>0</v>
      </c>
    </row>
    <row r="22" spans="1:10" ht="15.75" thickBot="1" x14ac:dyDescent="0.3">
      <c r="A22" s="96"/>
      <c r="B22" s="335" t="s">
        <v>137</v>
      </c>
      <c r="C22" s="336"/>
      <c r="D22" s="336"/>
      <c r="E22" s="195">
        <f>SUM(E4:E21)</f>
        <v>0</v>
      </c>
      <c r="F22" s="346">
        <f>SUM(I4:I21)</f>
        <v>0</v>
      </c>
      <c r="G22" s="336"/>
      <c r="H22" s="336"/>
      <c r="I22" s="337"/>
    </row>
    <row r="25" spans="1:10" x14ac:dyDescent="0.25">
      <c r="G25" t="s">
        <v>263</v>
      </c>
    </row>
  </sheetData>
  <mergeCells count="3">
    <mergeCell ref="B2:I2"/>
    <mergeCell ref="B22:D22"/>
    <mergeCell ref="F22:I22"/>
  </mergeCells>
  <pageMargins left="0.511811024" right="0.511811024" top="0.78740157499999996" bottom="0.78740157499999996" header="0.31496062000000002" footer="0.31496062000000002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  <ds:schemaRef ds:uri="575346a4-cd59-444f-ae99-cef0be9e8360"/>
    <ds:schemaRef ds:uri="820024cf-df91-45d0-bd15-4e0ffc4e2ace"/>
  </ds:schemaRefs>
</ds:datastoreItem>
</file>

<file path=customXml/itemProps2.xml><?xml version="1.0" encoding="utf-8"?>
<ds:datastoreItem xmlns:ds="http://schemas.openxmlformats.org/officeDocument/2006/customXml" ds:itemID="{79D0B7A2-8197-4C20-BD0F-BDED1CDE5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</vt:lpstr>
      <vt:lpstr>CUSTOS DE MÃO DE OBRA</vt:lpstr>
      <vt:lpstr>QUANTIDADE DE FUNCIONÁRIOS</vt:lpstr>
      <vt:lpstr>UNIFORMES</vt:lpstr>
      <vt:lpstr>MATERIAIS DE CONSUMO</vt:lpstr>
      <vt:lpstr>UTENSÍLIOS-EQUIPAMENTOS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Marcello Almeida Alves</cp:lastModifiedBy>
  <cp:revision/>
  <cp:lastPrinted>2026-03-25T17:46:32Z</cp:lastPrinted>
  <dcterms:created xsi:type="dcterms:W3CDTF">2023-02-28T12:26:06Z</dcterms:created>
  <dcterms:modified xsi:type="dcterms:W3CDTF">2026-06-16T20:15:01Z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